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<sst xmlns="http://schemas.openxmlformats.org/spreadsheetml/2006/main" count="74" uniqueCount="26">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</sst>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3.0613508331070447</c:v>
                </c:pt>
                <c:pt idx="1">
                  <c:v>3.2539743714923164</c:v>
                </c:pt>
                <c:pt idx="2">
                  <c:v>3.2195158314767229</c:v>
                </c:pt>
                <c:pt idx="3">
                  <c:v>3.1178139114143915</c:v>
                </c:pt>
                <c:pt idx="4">
                  <c:v>3.0963755332216261</c:v>
                </c:pt>
                <c:pt idx="5">
                  <c:v>3.0212439353919036</c:v>
                </c:pt>
                <c:pt idx="6">
                  <c:v>3.2291158216605513</c:v>
                </c:pt>
                <c:pt idx="7">
                  <c:v>3.2805974258743169</c:v>
                </c:pt>
                <c:pt idx="8">
                  <c:v>3.7898186792631967</c:v>
                </c:pt>
                <c:pt idx="9">
                  <c:v>3.366906296308775</c:v>
                </c:pt>
                <c:pt idx="10">
                  <c:v>3.1601004674504036</c:v>
                </c:pt>
                <c:pt idx="11">
                  <c:v>3.3490604495189169</c:v>
                </c:pt>
                <c:pt idx="12">
                  <c:v>3.9844578999204145</c:v>
                </c:pt>
                <c:pt idx="13">
                  <c:v>3.7682894357462158</c:v>
                </c:pt>
                <c:pt idx="14">
                  <c:v>3.3131194780876272</c:v>
                </c:pt>
                <c:pt idx="15">
                  <c:v>3.7466605802620845</c:v>
                </c:pt>
                <c:pt idx="16">
                  <c:v>3.625572976949424</c:v>
                </c:pt>
                <c:pt idx="17">
                  <c:v>3.3709165797288234</c:v>
                </c:pt>
                <c:pt idx="18">
                  <c:v>4.0731230746944584</c:v>
                </c:pt>
                <c:pt idx="19">
                  <c:v>4.4470162283593</c:v>
                </c:pt>
                <c:pt idx="20">
                  <c:v>4.1719933738498236</c:v>
                </c:pt>
                <c:pt idx="21">
                  <c:v>4.0590785215193916</c:v>
                </c:pt>
                <c:pt idx="22">
                  <c:v>4.0025733600538551</c:v>
                </c:pt>
                <c:pt idx="23">
                  <c:v>3.7202181528326297</c:v>
                </c:pt>
                <c:pt idx="24">
                  <c:v>3.7727130560324169</c:v>
                </c:pt>
                <c:pt idx="25">
                  <c:v>3.4628624082992787</c:v>
                </c:pt>
                <c:pt idx="26">
                  <c:v>3.5003511453253711</c:v>
                </c:pt>
                <c:pt idx="27">
                  <c:v>3.3694783898978531</c:v>
                </c:pt>
                <c:pt idx="28">
                  <c:v>3.2408183463204718</c:v>
                </c:pt>
                <c:pt idx="29">
                  <c:v>3.1419006493088819</c:v>
                </c:pt>
                <c:pt idx="30">
                  <c:v>3.2620331573326715</c:v>
                </c:pt>
                <c:pt idx="31">
                  <c:v>3.333986865094472</c:v>
                </c:pt>
                <c:pt idx="32">
                  <c:v>3.4198138772180546</c:v>
                </c:pt>
                <c:pt idx="33">
                  <c:v>3.6572359702718868</c:v>
                </c:pt>
                <c:pt idx="34">
                  <c:v>3.3148656258531379</c:v>
                </c:pt>
                <c:pt idx="35">
                  <c:v>3.1728689223074253</c:v>
                </c:pt>
                <c:pt idx="36">
                  <c:v>3.1740000072013843</c:v>
                </c:pt>
                <c:pt idx="37">
                  <c:v>3.8655611504742828</c:v>
                </c:pt>
                <c:pt idx="38">
                  <c:v>3.9170245890931152</c:v>
                </c:pt>
                <c:pt idx="39">
                  <c:v>3.3108571514936318</c:v>
                </c:pt>
                <c:pt idx="40">
                  <c:v>3.6189155787584735</c:v>
                </c:pt>
                <c:pt idx="41">
                  <c:v>3.5952479627403475</c:v>
                </c:pt>
                <c:pt idx="42">
                  <c:v>3.3809924056390628</c:v>
                </c:pt>
                <c:pt idx="43">
                  <c:v>3.4010002598316356</c:v>
                </c:pt>
                <c:pt idx="44">
                  <c:v>3.2574407883280649</c:v>
                </c:pt>
                <c:pt idx="45">
                  <c:v>3.3229163695595609</c:v>
                </c:pt>
                <c:pt idx="46">
                  <c:v>3.3214122223990077</c:v>
                </c:pt>
                <c:pt idx="47">
                  <c:v>3.3226548410794789</c:v>
                </c:pt>
                <c:pt idx="48">
                  <c:v>3.3295639495542781</c:v>
                </c:pt>
                <c:pt idx="49">
                  <c:v>3.4547845404648516</c:v>
                </c:pt>
                <c:pt idx="50">
                  <c:v>3.3685839010893037</c:v>
                </c:pt>
                <c:pt idx="51">
                  <c:v>3.2554256858737238</c:v>
                </c:pt>
                <c:pt idx="52">
                  <c:v>3.2130798548679107</c:v>
                </c:pt>
                <c:pt idx="53">
                  <c:v>3.4019725986698344</c:v>
                </c:pt>
                <c:pt idx="54">
                  <c:v>3.3221438952521045</c:v>
                </c:pt>
                <c:pt idx="55">
                  <c:v>3.3205164643609919</c:v>
                </c:pt>
                <c:pt idx="56">
                  <c:v>3.2284940786703489</c:v>
                </c:pt>
                <c:pt idx="57">
                  <c:v>3.3777974220593272</c:v>
                </c:pt>
                <c:pt idx="58">
                  <c:v>3.1547112537336552</c:v>
                </c:pt>
                <c:pt idx="59">
                  <c:v>3.1842694984354289</c:v>
                </c:pt>
                <c:pt idx="60">
                  <c:v>3.8108449472378827</c:v>
                </c:pt>
                <c:pt idx="61">
                  <c:v>3.3379818662607272</c:v>
                </c:pt>
                <c:pt idx="62">
                  <c:v>3.2497510921663229</c:v>
                </c:pt>
                <c:pt idx="63">
                  <c:v>3.3002739337695437</c:v>
                </c:pt>
                <c:pt idx="64">
                  <c:v>3.1349438664488045</c:v>
                </c:pt>
                <c:pt idx="65">
                  <c:v>3.1581420523063364</c:v>
                </c:pt>
                <c:pt idx="66">
                  <c:v>3.1731173521581937</c:v>
                </c:pt>
                <c:pt idx="67">
                  <c:v>3.40959623376011</c:v>
                </c:pt>
                <c:pt idx="68">
                  <c:v>3.3876702542090027</c:v>
                </c:pt>
                <c:pt idx="69">
                  <c:v>3.6162789334965226</c:v>
                </c:pt>
                <c:pt idx="70">
                  <c:v>3.5785688047897524</c:v>
                </c:pt>
                <c:pt idx="71">
                  <c:v>3.2648726883680488</c:v>
                </c:pt>
                <c:pt idx="72">
                  <c:v>3.2531048167009131</c:v>
                </c:pt>
                <c:pt idx="73">
                  <c:v>3.3804954585336051</c:v>
                </c:pt>
                <c:pt idx="74">
                  <c:v>3.1836156717330302</c:v>
                </c:pt>
                <c:pt idx="75">
                  <c:v>3.5501764738066868</c:v>
                </c:pt>
                <c:pt idx="76">
                  <c:v>3.5790144351338489</c:v>
                </c:pt>
                <c:pt idx="77">
                  <c:v>3.6997994679860708</c:v>
                </c:pt>
                <c:pt idx="78">
                  <c:v>4.455713688705857</c:v>
                </c:pt>
                <c:pt idx="79">
                  <c:v>4.0229569840436907</c:v>
                </c:pt>
                <c:pt idx="80">
                  <c:v>3.3957264200102411</c:v>
                </c:pt>
                <c:pt idx="81">
                  <c:v>3.4891441947995552</c:v>
                </c:pt>
                <c:pt idx="82">
                  <c:v>3.4435057996206027</c:v>
                </c:pt>
                <c:pt idx="83">
                  <c:v>3.3961225739856369</c:v>
                </c:pt>
                <c:pt idx="84">
                  <c:v>3.2918590690628884</c:v>
                </c:pt>
                <c:pt idx="85">
                  <c:v>3.5569815714698789</c:v>
                </c:pt>
                <c:pt idx="86">
                  <c:v>3.3516126732980784</c:v>
                </c:pt>
                <c:pt idx="87">
                  <c:v>3.5211138519251395</c:v>
                </c:pt>
                <c:pt idx="88">
                  <c:v>3.6366197746830671</c:v>
                </c:pt>
                <c:pt idx="89">
                  <c:v>3.1444125805594751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4.3071197059594573</c:v>
                </c:pt>
                <c:pt idx="1">
                  <c:v>4.7330990258248988</c:v>
                </c:pt>
                <c:pt idx="2">
                  <c:v>4.8434992662070444</c:v>
                </c:pt>
                <c:pt idx="3">
                  <c:v>4.6680163014440135</c:v>
                </c:pt>
                <c:pt idx="4">
                  <c:v>5.7519387405839941</c:v>
                </c:pt>
                <c:pt idx="5">
                  <c:v>4.7393939954063171</c:v>
                </c:pt>
                <c:pt idx="6">
                  <c:v>4.4146993717095988</c:v>
                </c:pt>
                <c:pt idx="7">
                  <c:v>4.3340533181449779</c:v>
                </c:pt>
                <c:pt idx="8">
                  <c:v>4.4527521858836012</c:v>
                </c:pt>
                <c:pt idx="9">
                  <c:v>4.626513437053724</c:v>
                </c:pt>
                <c:pt idx="10">
                  <c:v>5.2460206738196842</c:v>
                </c:pt>
                <c:pt idx="11">
                  <c:v>4.2246986017242802</c:v>
                </c:pt>
                <c:pt idx="12">
                  <c:v>5.218704104058058</c:v>
                </c:pt>
                <c:pt idx="13">
                  <c:v>4.7272076328572332</c:v>
                </c:pt>
                <c:pt idx="14">
                  <c:v>4.2158996722825544</c:v>
                </c:pt>
                <c:pt idx="15">
                  <c:v>4.4905875904749726</c:v>
                </c:pt>
                <c:pt idx="16">
                  <c:v>5.0473863424019534</c:v>
                </c:pt>
                <c:pt idx="17">
                  <c:v>4.9711758513779349</c:v>
                </c:pt>
                <c:pt idx="18">
                  <c:v>5.3379078849545207</c:v>
                </c:pt>
                <c:pt idx="19">
                  <c:v>4.4863723337314259</c:v>
                </c:pt>
                <c:pt idx="20">
                  <c:v>7.375714598097848</c:v>
                </c:pt>
                <c:pt idx="21">
                  <c:v>6.391203455878534</c:v>
                </c:pt>
                <c:pt idx="22">
                  <c:v>4.2696989575199513</c:v>
                </c:pt>
                <c:pt idx="23">
                  <c:v>4.7948952717663706</c:v>
                </c:pt>
                <c:pt idx="24">
                  <c:v>4.7016712657903934</c:v>
                </c:pt>
                <c:pt idx="25">
                  <c:v>5.2764544723655034</c:v>
                </c:pt>
                <c:pt idx="26">
                  <c:v>5.0907929498414193</c:v>
                </c:pt>
                <c:pt idx="27">
                  <c:v>5.1416518343173614</c:v>
                </c:pt>
                <c:pt idx="28">
                  <c:v>5.942361438629888</c:v>
                </c:pt>
                <c:pt idx="29">
                  <c:v>5.0397204857783278</c:v>
                </c:pt>
                <c:pt idx="30">
                  <c:v>5.4145799208112786</c:v>
                </c:pt>
                <c:pt idx="31">
                  <c:v>4.7634201916075742</c:v>
                </c:pt>
                <c:pt idx="32">
                  <c:v>5.9696108020026033</c:v>
                </c:pt>
                <c:pt idx="33">
                  <c:v>5.4260781824965214</c:v>
                </c:pt>
                <c:pt idx="34">
                  <c:v>4.4460176063014263</c:v>
                </c:pt>
                <c:pt idx="35">
                  <c:v>4.2407740172773796</c:v>
                </c:pt>
                <c:pt idx="36">
                  <c:v>4.3482896217044784</c:v>
                </c:pt>
                <c:pt idx="37">
                  <c:v>5.2243661784518372</c:v>
                </c:pt>
                <c:pt idx="38">
                  <c:v>5.4432253618825239</c:v>
                </c:pt>
                <c:pt idx="39">
                  <c:v>6.9824093561467393</c:v>
                </c:pt>
                <c:pt idx="40">
                  <c:v>5.7410792364747945</c:v>
                </c:pt>
                <c:pt idx="41">
                  <c:v>5.2017592765863165</c:v>
                </c:pt>
                <c:pt idx="42">
                  <c:v>4.2139662135822462</c:v>
                </c:pt>
                <c:pt idx="43">
                  <c:v>3.8916597833873627</c:v>
                </c:pt>
                <c:pt idx="44">
                  <c:v>4.8869110514436951</c:v>
                </c:pt>
                <c:pt idx="45">
                  <c:v>5.3006004692923536</c:v>
                </c:pt>
                <c:pt idx="46">
                  <c:v>6.1501328270523601</c:v>
                </c:pt>
                <c:pt idx="47">
                  <c:v>5.6009539283155574</c:v>
                </c:pt>
                <c:pt idx="48">
                  <c:v>3.9700356227890063</c:v>
                </c:pt>
                <c:pt idx="49">
                  <c:v>3.5697690778162112</c:v>
                </c:pt>
                <c:pt idx="50">
                  <c:v>3.8585656336848198</c:v>
                </c:pt>
                <c:pt idx="51">
                  <c:v>4.1236326544926483</c:v>
                </c:pt>
                <c:pt idx="52">
                  <c:v>4.3390225706995045</c:v>
                </c:pt>
                <c:pt idx="53">
                  <c:v>3.3563822373256831</c:v>
                </c:pt>
                <c:pt idx="54">
                  <c:v>4.1892091048315692</c:v>
                </c:pt>
                <c:pt idx="55">
                  <c:v>4.2877121912652898</c:v>
                </c:pt>
                <c:pt idx="56">
                  <c:v>4.1715035913451253</c:v>
                </c:pt>
                <c:pt idx="57">
                  <c:v>5.4531369724303671</c:v>
                </c:pt>
                <c:pt idx="58">
                  <c:v>4.0251321629437458</c:v>
                </c:pt>
                <c:pt idx="59">
                  <c:v>4.188144573274589</c:v>
                </c:pt>
                <c:pt idx="60">
                  <c:v>4.134504079063646</c:v>
                </c:pt>
                <c:pt idx="61">
                  <c:v>4.0632701505866589</c:v>
                </c:pt>
                <c:pt idx="62">
                  <c:v>5.7532162685641852</c:v>
                </c:pt>
                <c:pt idx="63">
                  <c:v>5.6030618460358506</c:v>
                </c:pt>
                <c:pt idx="64">
                  <c:v>5.4685789379238186</c:v>
                </c:pt>
                <c:pt idx="65">
                  <c:v>5.2360832712730065</c:v>
                </c:pt>
                <c:pt idx="66">
                  <c:v>4.9341379529118479</c:v>
                </c:pt>
                <c:pt idx="67">
                  <c:v>5.1038072333101088</c:v>
                </c:pt>
                <c:pt idx="68">
                  <c:v>5.3945192475512291</c:v>
                </c:pt>
                <c:pt idx="69">
                  <c:v>4.5638437591288987</c:v>
                </c:pt>
                <c:pt idx="70">
                  <c:v>4.0173231852759752</c:v>
                </c:pt>
                <c:pt idx="71">
                  <c:v>5.2572723979327085</c:v>
                </c:pt>
                <c:pt idx="72">
                  <c:v>5.729301448222798</c:v>
                </c:pt>
                <c:pt idx="73">
                  <c:v>4.6056808584519322</c:v>
                </c:pt>
                <c:pt idx="74">
                  <c:v>5.596178974335726</c:v>
                </c:pt>
                <c:pt idx="75">
                  <c:v>4.8693492170263921</c:v>
                </c:pt>
                <c:pt idx="76">
                  <c:v>4.011717754357691</c:v>
                </c:pt>
                <c:pt idx="77">
                  <c:v>4.7151786419815789</c:v>
                </c:pt>
                <c:pt idx="78">
                  <c:v>4.5748589645193531</c:v>
                </c:pt>
                <c:pt idx="79">
                  <c:v>5.4691280621616203</c:v>
                </c:pt>
                <c:pt idx="80">
                  <c:v>5.1536726628369935</c:v>
                </c:pt>
                <c:pt idx="81">
                  <c:v>5.7989250917813813</c:v>
                </c:pt>
                <c:pt idx="82">
                  <c:v>4.9045096449746124</c:v>
                </c:pt>
                <c:pt idx="83">
                  <c:v>4.0165829826538539</c:v>
                </c:pt>
                <c:pt idx="84">
                  <c:v>3.7735566957686184</c:v>
                </c:pt>
                <c:pt idx="85">
                  <c:v>4.5836928949260463</c:v>
                </c:pt>
                <c:pt idx="86">
                  <c:v>6.0920760084976591</c:v>
                </c:pt>
                <c:pt idx="87">
                  <c:v>5.745881113796738</c:v>
                </c:pt>
                <c:pt idx="88">
                  <c:v>4.3864663911072492</c:v>
                </c:pt>
                <c:pt idx="89">
                  <c:v>5.9270894960838261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4.8997875933816548</c:v>
                </c:pt>
                <c:pt idx="1">
                  <c:v>8.1221489304520134</c:v>
                </c:pt>
                <c:pt idx="2">
                  <c:v>5.5947440232120886</c:v>
                </c:pt>
                <c:pt idx="3">
                  <c:v>4.1212123226964739</c:v>
                </c:pt>
                <c:pt idx="4">
                  <c:v>9.1181997255968614</c:v>
                </c:pt>
                <c:pt idx="5">
                  <c:v>5.137085160870881</c:v>
                </c:pt>
                <c:pt idx="6">
                  <c:v>5.9731635712416002</c:v>
                </c:pt>
                <c:pt idx="7">
                  <c:v>5.6398762438476755</c:v>
                </c:pt>
                <c:pt idx="8">
                  <c:v>5.4474880293103993</c:v>
                </c:pt>
                <c:pt idx="9">
                  <c:v>4.3737296658480078</c:v>
                </c:pt>
                <c:pt idx="10">
                  <c:v>7.8266060039500829</c:v>
                </c:pt>
                <c:pt idx="11">
                  <c:v>7.5373250166783921</c:v>
                </c:pt>
                <c:pt idx="12">
                  <c:v>4.632075340097793</c:v>
                </c:pt>
                <c:pt idx="13">
                  <c:v>4.5821010233632862</c:v>
                </c:pt>
                <c:pt idx="14">
                  <c:v>4.8721908918164614</c:v>
                </c:pt>
                <c:pt idx="15">
                  <c:v>5.6279732398523921</c:v>
                </c:pt>
                <c:pt idx="16">
                  <c:v>5.1909372101353481</c:v>
                </c:pt>
                <c:pt idx="17">
                  <c:v>6.4123213421076501</c:v>
                </c:pt>
                <c:pt idx="18">
                  <c:v>5.6774955072302298</c:v>
                </c:pt>
                <c:pt idx="19">
                  <c:v>5.1154181733324879</c:v>
                </c:pt>
                <c:pt idx="20">
                  <c:v>7.8441005578884928</c:v>
                </c:pt>
                <c:pt idx="21">
                  <c:v>5.4505670150169507</c:v>
                </c:pt>
                <c:pt idx="22">
                  <c:v>6.0820694093814511</c:v>
                </c:pt>
                <c:pt idx="23">
                  <c:v>6.4939331204008601</c:v>
                </c:pt>
                <c:pt idx="24">
                  <c:v>4.606689986126332</c:v>
                </c:pt>
                <c:pt idx="25">
                  <c:v>4.2341190946456599</c:v>
                </c:pt>
                <c:pt idx="26">
                  <c:v>3.7983013338764451</c:v>
                </c:pt>
                <c:pt idx="27">
                  <c:v>5.9227522371500294</c:v>
                </c:pt>
                <c:pt idx="28">
                  <c:v>4.560458347812129</c:v>
                </c:pt>
                <c:pt idx="29">
                  <c:v>4.2961132784709646</c:v>
                </c:pt>
                <c:pt idx="30">
                  <c:v>4.4034528647769866</c:v>
                </c:pt>
                <c:pt idx="31">
                  <c:v>5.6133684051411841</c:v>
                </c:pt>
                <c:pt idx="32">
                  <c:v>4.5471211379276548</c:v>
                </c:pt>
                <c:pt idx="33">
                  <c:v>5.1609563971617307</c:v>
                </c:pt>
                <c:pt idx="34">
                  <c:v>6.2192042015721798</c:v>
                </c:pt>
                <c:pt idx="35">
                  <c:v>6.114065974764566</c:v>
                </c:pt>
                <c:pt idx="36">
                  <c:v>5.208052805271663</c:v>
                </c:pt>
                <c:pt idx="37">
                  <c:v>4.9743410351314905</c:v>
                </c:pt>
                <c:pt idx="38">
                  <c:v>5.1274252357049388</c:v>
                </c:pt>
                <c:pt idx="39">
                  <c:v>4.7634820432836262</c:v>
                </c:pt>
                <c:pt idx="40">
                  <c:v>5.9444422708232345</c:v>
                </c:pt>
                <c:pt idx="41">
                  <c:v>8.3781968115652568</c:v>
                </c:pt>
                <c:pt idx="42">
                  <c:v>6.5078773959936465</c:v>
                </c:pt>
                <c:pt idx="43">
                  <c:v>5.0165472616136304</c:v>
                </c:pt>
                <c:pt idx="44">
                  <c:v>8.5135616662590454</c:v>
                </c:pt>
                <c:pt idx="45">
                  <c:v>6.5684041669561015</c:v>
                </c:pt>
                <c:pt idx="46">
                  <c:v>6.5702695132183395</c:v>
                </c:pt>
                <c:pt idx="47">
                  <c:v>6.5701548609057294</c:v>
                </c:pt>
                <c:pt idx="48">
                  <c:v>6.5715469517590526</c:v>
                </c:pt>
                <c:pt idx="49">
                  <c:v>5.6901181954833913</c:v>
                </c:pt>
                <c:pt idx="50">
                  <c:v>5.4133505345516379</c:v>
                </c:pt>
                <c:pt idx="51">
                  <c:v>5.285894834478146</c:v>
                </c:pt>
                <c:pt idx="52">
                  <c:v>4.3636868404028464</c:v>
                </c:pt>
                <c:pt idx="53">
                  <c:v>3.6261115164658482</c:v>
                </c:pt>
                <c:pt idx="54">
                  <c:v>5.297487237940345</c:v>
                </c:pt>
                <c:pt idx="55">
                  <c:v>5.2281661718304893</c:v>
                </c:pt>
                <c:pt idx="56">
                  <c:v>5.1020373955872698</c:v>
                </c:pt>
                <c:pt idx="57">
                  <c:v>5.4545482036952135</c:v>
                </c:pt>
                <c:pt idx="58">
                  <c:v>4.9383669978447395</c:v>
                </c:pt>
                <c:pt idx="59">
                  <c:v>4.6858489870739515</c:v>
                </c:pt>
                <c:pt idx="60">
                  <c:v>4.5285264732875179</c:v>
                </c:pt>
                <c:pt idx="61">
                  <c:v>5.8064295867923823</c:v>
                </c:pt>
                <c:pt idx="62">
                  <c:v>5.3513182577750404</c:v>
                </c:pt>
                <c:pt idx="63">
                  <c:v>6.1201052315443976</c:v>
                </c:pt>
                <c:pt idx="64">
                  <c:v>6.5267259399901461</c:v>
                </c:pt>
                <c:pt idx="65">
                  <c:v>7.3818373431965343</c:v>
                </c:pt>
                <c:pt idx="66">
                  <c:v>6.2790196563628582</c:v>
                </c:pt>
                <c:pt idx="67">
                  <c:v>6.913823759372753</c:v>
                </c:pt>
                <c:pt idx="68">
                  <c:v>5.8038444187244691</c:v>
                </c:pt>
                <c:pt idx="69">
                  <c:v>4.587369603188665</c:v>
                </c:pt>
                <c:pt idx="70">
                  <c:v>5.5431040170732988</c:v>
                </c:pt>
                <c:pt idx="71">
                  <c:v>5.2241617348460538</c:v>
                </c:pt>
                <c:pt idx="72">
                  <c:v>6.182399685623114</c:v>
                </c:pt>
                <c:pt idx="73">
                  <c:v>6.480429027299758</c:v>
                </c:pt>
                <c:pt idx="74">
                  <c:v>6.0013673214571019</c:v>
                </c:pt>
                <c:pt idx="75">
                  <c:v>5.1595807217775134</c:v>
                </c:pt>
                <c:pt idx="76">
                  <c:v>4.6985270836919444</c:v>
                </c:pt>
                <c:pt idx="77">
                  <c:v>9.0028567016303569</c:v>
                </c:pt>
                <c:pt idx="78">
                  <c:v>8.6745028738681693</c:v>
                </c:pt>
                <c:pt idx="79">
                  <c:v>6.2464409472426468</c:v>
                </c:pt>
                <c:pt idx="80">
                  <c:v>5.6861223759682362</c:v>
                </c:pt>
                <c:pt idx="81">
                  <c:v>7.0203889564319484</c:v>
                </c:pt>
                <c:pt idx="82">
                  <c:v>5.8036906936598136</c:v>
                </c:pt>
                <c:pt idx="83">
                  <c:v>8.4643849333664019</c:v>
                </c:pt>
                <c:pt idx="84">
                  <c:v>5.7435694998263545</c:v>
                </c:pt>
                <c:pt idx="85">
                  <c:v>5.1840794636575129</c:v>
                </c:pt>
                <c:pt idx="86">
                  <c:v>4.6999594894850967</c:v>
                </c:pt>
                <c:pt idx="87">
                  <c:v>5.6044507565992898</c:v>
                </c:pt>
                <c:pt idx="88">
                  <c:v>6.4371569514492277</c:v>
                </c:pt>
                <c:pt idx="89">
                  <c:v>5.0323331521546733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4.8610512290101786</c:v>
                </c:pt>
                <c:pt idx="1">
                  <c:v>5.2939872030918664</c:v>
                </c:pt>
                <c:pt idx="2">
                  <c:v>7.2118755511614543</c:v>
                </c:pt>
                <c:pt idx="3">
                  <c:v>4.3043347109894627</c:v>
                </c:pt>
                <c:pt idx="4">
                  <c:v>4.1861849169151313</c:v>
                </c:pt>
                <c:pt idx="5">
                  <c:v>4.439169767443949</c:v>
                </c:pt>
                <c:pt idx="6">
                  <c:v>4.4526216285204692</c:v>
                </c:pt>
                <c:pt idx="7">
                  <c:v>4.4655436767903671</c:v>
                </c:pt>
                <c:pt idx="8">
                  <c:v>7.4981489061284829</c:v>
                </c:pt>
                <c:pt idx="9">
                  <c:v>4.1887173939407454</c:v>
                </c:pt>
                <c:pt idx="10">
                  <c:v>4.1802545062511793</c:v>
                </c:pt>
                <c:pt idx="11">
                  <c:v>4.6925342186211632</c:v>
                </c:pt>
                <c:pt idx="12">
                  <c:v>4.0364715807879019</c:v>
                </c:pt>
                <c:pt idx="13">
                  <c:v>4.7957488792795937</c:v>
                </c:pt>
                <c:pt idx="14">
                  <c:v>6.0225551940579551</c:v>
                </c:pt>
                <c:pt idx="15">
                  <c:v>4.9822620470489696</c:v>
                </c:pt>
                <c:pt idx="16">
                  <c:v>4.092305212026953</c:v>
                </c:pt>
                <c:pt idx="17">
                  <c:v>3.0751337532933221</c:v>
                </c:pt>
                <c:pt idx="18">
                  <c:v>4.6476083059289284</c:v>
                </c:pt>
                <c:pt idx="19">
                  <c:v>5.2013934499136845</c:v>
                </c:pt>
                <c:pt idx="20">
                  <c:v>3.8304423541567383</c:v>
                </c:pt>
                <c:pt idx="21">
                  <c:v>4.0877576261773605</c:v>
                </c:pt>
                <c:pt idx="22">
                  <c:v>4.5286160546667764</c:v>
                </c:pt>
                <c:pt idx="23">
                  <c:v>4.4629606138760893</c:v>
                </c:pt>
                <c:pt idx="24">
                  <c:v>4.8405785658146741</c:v>
                </c:pt>
                <c:pt idx="25">
                  <c:v>3.4600690198393274</c:v>
                </c:pt>
                <c:pt idx="26">
                  <c:v>4.1754915479436878</c:v>
                </c:pt>
                <c:pt idx="27">
                  <c:v>5.5706982751019716</c:v>
                </c:pt>
                <c:pt idx="28">
                  <c:v>3.5517366438717781</c:v>
                </c:pt>
                <c:pt idx="29">
                  <c:v>4.0036016404659707</c:v>
                </c:pt>
                <c:pt idx="30">
                  <c:v>2.834995150708032</c:v>
                </c:pt>
                <c:pt idx="31">
                  <c:v>2.8597971325551086</c:v>
                </c:pt>
                <c:pt idx="32">
                  <c:v>2.9371612742994819</c:v>
                </c:pt>
                <c:pt idx="33">
                  <c:v>2.5656094365598388</c:v>
                </c:pt>
                <c:pt idx="34">
                  <c:v>3.6480777615038398</c:v>
                </c:pt>
                <c:pt idx="35">
                  <c:v>4.6072490331704614</c:v>
                </c:pt>
                <c:pt idx="36">
                  <c:v>6.5437472570519493</c:v>
                </c:pt>
                <c:pt idx="37">
                  <c:v>4.9190974279732274</c:v>
                </c:pt>
                <c:pt idx="38">
                  <c:v>3.5099431786708788</c:v>
                </c:pt>
                <c:pt idx="39">
                  <c:v>3.3854839097535834</c:v>
                </c:pt>
                <c:pt idx="40">
                  <c:v>2.9284656783187857</c:v>
                </c:pt>
                <c:pt idx="41">
                  <c:v>3.6435151212433814</c:v>
                </c:pt>
                <c:pt idx="42">
                  <c:v>3.4251701664624457</c:v>
                </c:pt>
                <c:pt idx="43">
                  <c:v>3.3859328274023079</c:v>
                </c:pt>
                <c:pt idx="44">
                  <c:v>3.0993569226468907</c:v>
                </c:pt>
                <c:pt idx="45">
                  <c:v>3.3528741685409535</c:v>
                </c:pt>
                <c:pt idx="46">
                  <c:v>3.2705098533817183</c:v>
                </c:pt>
                <c:pt idx="47">
                  <c:v>2.6229628594211509</c:v>
                </c:pt>
                <c:pt idx="48">
                  <c:v>3.2187874778059329</c:v>
                </c:pt>
                <c:pt idx="49">
                  <c:v>3.1724622420281006</c:v>
                </c:pt>
                <c:pt idx="50">
                  <c:v>3.7321341838453717</c:v>
                </c:pt>
                <c:pt idx="51">
                  <c:v>3.1630937582878911</c:v>
                </c:pt>
                <c:pt idx="52">
                  <c:v>4.3841870915364165</c:v>
                </c:pt>
                <c:pt idx="53">
                  <c:v>3.7954477520713388</c:v>
                </c:pt>
                <c:pt idx="54">
                  <c:v>3.0618913200591686</c:v>
                </c:pt>
                <c:pt idx="55">
                  <c:v>3.6761610084888696</c:v>
                </c:pt>
                <c:pt idx="56">
                  <c:v>3.0376378446498862</c:v>
                </c:pt>
                <c:pt idx="57">
                  <c:v>3.1496014258192035</c:v>
                </c:pt>
                <c:pt idx="58">
                  <c:v>2.7301839944411066</c:v>
                </c:pt>
                <c:pt idx="59">
                  <c:v>2.9411885356805318</c:v>
                </c:pt>
                <c:pt idx="60">
                  <c:v>3.3806693257635345</c:v>
                </c:pt>
                <c:pt idx="61">
                  <c:v>7.4926673038727385</c:v>
                </c:pt>
                <c:pt idx="62">
                  <c:v>5.9298156947109604</c:v>
                </c:pt>
                <c:pt idx="63">
                  <c:v>4.9251292601667842</c:v>
                </c:pt>
                <c:pt idx="64">
                  <c:v>4.0651414942790627</c:v>
                </c:pt>
                <c:pt idx="65">
                  <c:v>3.6077534837537888</c:v>
                </c:pt>
                <c:pt idx="66">
                  <c:v>4.5900154183267272</c:v>
                </c:pt>
                <c:pt idx="67">
                  <c:v>4.0315978462545381</c:v>
                </c:pt>
                <c:pt idx="68">
                  <c:v>3.9948961189359076</c:v>
                </c:pt>
                <c:pt idx="69">
                  <c:v>3.0661869272935447</c:v>
                </c:pt>
                <c:pt idx="70">
                  <c:v>3.1167539132134237</c:v>
                </c:pt>
                <c:pt idx="71">
                  <c:v>3.1930790783426595</c:v>
                </c:pt>
                <c:pt idx="72">
                  <c:v>3.302081237164693</c:v>
                </c:pt>
                <c:pt idx="73">
                  <c:v>3.177859331461252</c:v>
                </c:pt>
                <c:pt idx="74">
                  <c:v>3.6142645682845154</c:v>
                </c:pt>
                <c:pt idx="75">
                  <c:v>4.881836192013238</c:v>
                </c:pt>
                <c:pt idx="76">
                  <c:v>7.4721235410547493</c:v>
                </c:pt>
                <c:pt idx="77">
                  <c:v>6.5040095800639008</c:v>
                </c:pt>
                <c:pt idx="78">
                  <c:v>4.3748509266933624</c:v>
                </c:pt>
                <c:pt idx="79">
                  <c:v>5.8316705828851685</c:v>
                </c:pt>
                <c:pt idx="80">
                  <c:v>4.4204662290429475</c:v>
                </c:pt>
                <c:pt idx="81">
                  <c:v>3.6899062270664094</c:v>
                </c:pt>
                <c:pt idx="82">
                  <c:v>3.3520344115134804</c:v>
                </c:pt>
                <c:pt idx="83">
                  <c:v>3.6363131686940933</c:v>
                </c:pt>
                <c:pt idx="84">
                  <c:v>3.7742098166044489</c:v>
                </c:pt>
                <c:pt idx="85">
                  <c:v>3.1724363647183038</c:v>
                </c:pt>
                <c:pt idx="86">
                  <c:v>3.1491235036349901</c:v>
                </c:pt>
                <c:pt idx="87">
                  <c:v>3.2897195044609102</c:v>
                </c:pt>
                <c:pt idx="88">
                  <c:v>5.8054717433830128</c:v>
                </c:pt>
                <c:pt idx="89">
                  <c:v>3.9200789222505557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81472"/>
        <c:axId val="220382648"/>
      </c:scatterChart>
      <c:valAx>
        <c:axId val="2203814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82648"/>
        <c:crosses val="autoZero"/>
        <c:crossBetween val="midCat"/>
      </c:valAx>
      <c:valAx>
        <c:axId val="220382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14.59599972</v>
      </c>
      <c r="C2">
        <v>0.64859997999999996</v>
      </c>
      <c r="D2">
        <v>532.07800293000003</v>
      </c>
      <c r="E2">
        <v>1.74870002</v>
      </c>
      <c r="F2">
        <v>1370.09997559</v>
      </c>
      <c r="G2">
        <v>1.45809996</v>
      </c>
      <c r="H2">
        <v>1000.91699219</v>
      </c>
      <c r="K2" s="2">
        <f>TREND(Calibration!$A$2:$A$4,Calibration!$B$2:$B$4,C2)</f>
        <v>414.53907874376057</v>
      </c>
      <c r="L2" s="2">
        <f>TREND(Calibration!$A$2:$A$4,Calibration!$C$2:$C$4,E2)</f>
        <v>687.73787695149247</v>
      </c>
      <c r="M2" s="2">
        <f>TREND(Calibration!$A$2:$A$4,Calibration!$D$2:$D$4,G2)</f>
        <v>560.05415381502462</v>
      </c>
      <c r="O2" s="2">
        <f>AVERAGE(K2:K409)</f>
        <v>409.86980257088072</v>
      </c>
    </row>
    <row r="3" spans="1:15" x14ac:dyDescent="0.25">
      <c r="A3">
        <v>4446</v>
      </c>
      <c r="B3">
        <v>14.59000015</v>
      </c>
      <c r="C3">
        <v>0.65450001000000002</v>
      </c>
      <c r="D3">
        <v>9.9000003020963209E+37</v>
      </c>
      <c r="E3">
        <v>1.9879000200000001</v>
      </c>
      <c r="F3">
        <v>789.68200683999999</v>
      </c>
      <c r="G3">
        <v>1.4602999699999999</v>
      </c>
      <c r="H3">
        <v>9.9000003020963209E+37</v>
      </c>
      <c r="K3" s="2">
        <f>TREND(Calibration!$A$2:$A$4,Calibration!$B$2:$B$4,C3)</f>
        <v>418.15798502369915</v>
      </c>
      <c r="L3" s="2">
        <f>TREND(Calibration!$A$2:$A$4,Calibration!$C$2:$C$4,E3)</f>
        <v>784.5147349485726</v>
      </c>
      <c r="M3" s="2">
        <f>TREND(Calibration!$A$2:$A$4,Calibration!$D$2:$D$4,G3)</f>
        <v>560.96108364768645</v>
      </c>
    </row>
    <row r="4" spans="1:15" x14ac:dyDescent="0.25">
      <c r="A4">
        <v>9447</v>
      </c>
      <c r="B4">
        <v>14.605999949999999</v>
      </c>
      <c r="C4">
        <v>0.65020001000000005</v>
      </c>
      <c r="D4">
        <v>901.36700439000003</v>
      </c>
      <c r="E4">
        <v>2.7304000899999998</v>
      </c>
      <c r="F4">
        <v>9.9000003020963209E+37</v>
      </c>
      <c r="G4">
        <v>1.4576</v>
      </c>
      <c r="H4">
        <v>9.9000003020963209E+37</v>
      </c>
      <c r="K4" s="2">
        <f>TREND(Calibration!$A$2:$A$4,Calibration!$B$2:$B$4,C4)</f>
        <v>415.52049046795355</v>
      </c>
      <c r="L4" s="2">
        <f>TREND(Calibration!$A$2:$A$4,Calibration!$C$2:$C$4,E4)</f>
        <v>1084.9195168767164</v>
      </c>
      <c r="M4" s="2">
        <f>TREND(Calibration!$A$2:$A$4,Calibration!$D$2:$D$4,G4)</f>
        <v>559.84805082497576</v>
      </c>
    </row>
    <row r="5" spans="1:15" x14ac:dyDescent="0.25">
      <c r="A5">
        <v>14453</v>
      </c>
      <c r="B5">
        <v>14.59000015</v>
      </c>
      <c r="C5">
        <v>0.65289998000000005</v>
      </c>
      <c r="D5">
        <v>473.77301025000003</v>
      </c>
      <c r="E5">
        <v>2.0715999599999999</v>
      </c>
      <c r="F5">
        <v>9.9000003020963209E+37</v>
      </c>
      <c r="G5">
        <v>1.4472999600000001</v>
      </c>
      <c r="H5">
        <v>9.9000003020963209E+37</v>
      </c>
      <c r="K5" s="2">
        <f>TREND(Calibration!$A$2:$A$4,Calibration!$B$2:$B$4,C5)</f>
        <v>417.17657329950623</v>
      </c>
      <c r="L5" s="2">
        <f>TREND(Calibration!$A$2:$A$4,Calibration!$C$2:$C$4,E5)</f>
        <v>818.37851926188409</v>
      </c>
      <c r="M5" s="2">
        <f>TREND(Calibration!$A$2:$A$4,Calibration!$D$2:$D$4,G5)</f>
        <v>555.60197305550651</v>
      </c>
    </row>
    <row r="6" spans="1:15" x14ac:dyDescent="0.25">
      <c r="A6">
        <v>19449</v>
      </c>
      <c r="B6">
        <v>14.62199974</v>
      </c>
      <c r="C6">
        <v>0.64749997999999997</v>
      </c>
      <c r="D6">
        <v>9.9000003020963209E+37</v>
      </c>
      <c r="E6">
        <v>1.9165999899999999</v>
      </c>
      <c r="F6">
        <v>1077.4610595700001</v>
      </c>
      <c r="G6">
        <v>1.44350004</v>
      </c>
      <c r="H6">
        <v>9.9000003020963209E+37</v>
      </c>
      <c r="K6" s="2">
        <f>TREND(Calibration!$A$2:$A$4,Calibration!$B$2:$B$4,C6)</f>
        <v>413.8643708341512</v>
      </c>
      <c r="L6" s="2">
        <f>TREND(Calibration!$A$2:$A$4,Calibration!$C$2:$C$4,E6)</f>
        <v>755.66777475418473</v>
      </c>
      <c r="M6" s="2">
        <f>TREND(Calibration!$A$2:$A$4,Calibration!$D$2:$D$4,G6)</f>
        <v>554.03549798960762</v>
      </c>
    </row>
    <row r="7" spans="1:15" x14ac:dyDescent="0.25">
      <c r="A7">
        <v>24449</v>
      </c>
      <c r="B7">
        <v>14.70300007</v>
      </c>
      <c r="C7">
        <v>0.64480000999999998</v>
      </c>
      <c r="D7">
        <v>735.06298828000001</v>
      </c>
      <c r="E7">
        <v>1.84529996</v>
      </c>
      <c r="F7">
        <v>9.9000003020963209E+37</v>
      </c>
      <c r="G7">
        <v>1.44350004</v>
      </c>
      <c r="H7">
        <v>9.9000003020963209E+37</v>
      </c>
      <c r="K7" s="2">
        <f>TREND(Calibration!$A$2:$A$4,Calibration!$B$2:$B$4,C7)</f>
        <v>412.20828800259852</v>
      </c>
      <c r="L7" s="2">
        <f>TREND(Calibration!$A$2:$A$4,Calibration!$C$2:$C$4,E7)</f>
        <v>726.82081455979699</v>
      </c>
      <c r="M7" s="2">
        <f>TREND(Calibration!$A$2:$A$4,Calibration!$D$2:$D$4,G7)</f>
        <v>554.03549798960762</v>
      </c>
    </row>
    <row r="8" spans="1:15" x14ac:dyDescent="0.25">
      <c r="A8">
        <v>29451</v>
      </c>
      <c r="B8">
        <v>14.79699993</v>
      </c>
      <c r="C8">
        <v>0.64160001</v>
      </c>
      <c r="D8">
        <v>917.26098633000004</v>
      </c>
      <c r="E8">
        <v>2.0829000500000001</v>
      </c>
      <c r="F8">
        <v>9.9000003020963209E+37</v>
      </c>
      <c r="G8">
        <v>1.44350004</v>
      </c>
      <c r="H8">
        <v>9.9000003020963209E+37</v>
      </c>
      <c r="K8" s="2">
        <f>TREND(Calibration!$A$2:$A$4,Calibration!$B$2:$B$4,C8)</f>
        <v>410.24550135646228</v>
      </c>
      <c r="L8" s="2">
        <f>TREND(Calibration!$A$2:$A$4,Calibration!$C$2:$C$4,E8)</f>
        <v>822.95037212678471</v>
      </c>
      <c r="M8" s="2">
        <f>TREND(Calibration!$A$2:$A$4,Calibration!$D$2:$D$4,G8)</f>
        <v>554.03549798960762</v>
      </c>
    </row>
    <row r="9" spans="1:15" x14ac:dyDescent="0.25">
      <c r="A9">
        <v>34451</v>
      </c>
      <c r="B9">
        <v>14.855999949999999</v>
      </c>
      <c r="C9">
        <v>0.63400000000000001</v>
      </c>
      <c r="D9">
        <v>709.57897949000005</v>
      </c>
      <c r="E9">
        <v>2.3361999999999998</v>
      </c>
      <c r="F9">
        <v>9.9000003020963209E+37</v>
      </c>
      <c r="G9">
        <v>1.4457000499999999</v>
      </c>
      <c r="H9">
        <v>9.9000003020963209E+37</v>
      </c>
      <c r="K9" s="2">
        <f>TREND(Calibration!$A$2:$A$4,Calibration!$B$2:$B$4,C9)</f>
        <v>405.58387693818037</v>
      </c>
      <c r="L9" s="2">
        <f>TREND(Calibration!$A$2:$A$4,Calibration!$C$2:$C$4,E9)</f>
        <v>925.4318658216738</v>
      </c>
      <c r="M9" s="2">
        <f>TREND(Calibration!$A$2:$A$4,Calibration!$D$2:$D$4,G9)</f>
        <v>554.94242782226934</v>
      </c>
    </row>
    <row r="10" spans="1:15" x14ac:dyDescent="0.25">
      <c r="A10">
        <v>39451</v>
      </c>
      <c r="B10">
        <v>14.885000229999999</v>
      </c>
      <c r="C10">
        <v>0.63889998000000003</v>
      </c>
      <c r="D10">
        <v>9.9000003020963209E+37</v>
      </c>
      <c r="E10">
        <v>2.5095999199999999</v>
      </c>
      <c r="F10">
        <v>9.9000003020963209E+37</v>
      </c>
      <c r="G10">
        <v>1.44239998</v>
      </c>
      <c r="H10">
        <v>9.9000003020963209E+37</v>
      </c>
      <c r="K10" s="2">
        <f>TREND(Calibration!$A$2:$A$4,Calibration!$B$2:$B$4,C10)</f>
        <v>408.58938172265999</v>
      </c>
      <c r="L10" s="2">
        <f>TREND(Calibration!$A$2:$A$4,Calibration!$C$2:$C$4,E10)</f>
        <v>995.58696379217986</v>
      </c>
      <c r="M10" s="2">
        <f>TREND(Calibration!$A$2:$A$4,Calibration!$D$2:$D$4,G10)</f>
        <v>553.58201040013387</v>
      </c>
    </row>
    <row r="11" spans="1:15" x14ac:dyDescent="0.25">
      <c r="A11">
        <v>44451</v>
      </c>
      <c r="B11">
        <v>14.86900043</v>
      </c>
      <c r="C11">
        <v>0.63779998000000004</v>
      </c>
      <c r="D11">
        <v>9.9000003020963209E+37</v>
      </c>
      <c r="E11">
        <v>2.4646999799999998</v>
      </c>
      <c r="F11">
        <v>9.9000003020963209E+37</v>
      </c>
      <c r="G11">
        <v>1.4407999499999999</v>
      </c>
      <c r="H11">
        <v>9.9000003020963209E+37</v>
      </c>
      <c r="K11" s="2">
        <f>TREND(Calibration!$A$2:$A$4,Calibration!$B$2:$B$4,C11)</f>
        <v>407.91467381305068</v>
      </c>
      <c r="L11" s="2">
        <f>TREND(Calibration!$A$2:$A$4,Calibration!$C$2:$C$4,E11)</f>
        <v>977.42109791652172</v>
      </c>
      <c r="M11" s="2">
        <f>TREND(Calibration!$A$2:$A$4,Calibration!$D$2:$D$4,G11)</f>
        <v>552.9224156982217</v>
      </c>
    </row>
    <row r="12" spans="1:15" x14ac:dyDescent="0.25">
      <c r="A12">
        <v>49452</v>
      </c>
      <c r="B12">
        <v>14.76200008</v>
      </c>
      <c r="C12">
        <v>0.63889998000000003</v>
      </c>
      <c r="D12">
        <v>1176.40002441</v>
      </c>
      <c r="E12">
        <v>2.1466999100000002</v>
      </c>
      <c r="F12">
        <v>1162.5169677700001</v>
      </c>
      <c r="G12">
        <v>1.44239998</v>
      </c>
      <c r="H12">
        <v>9.9000003020963209E+37</v>
      </c>
      <c r="K12" s="2">
        <f>TREND(Calibration!$A$2:$A$4,Calibration!$B$2:$B$4,C12)</f>
        <v>408.58938172265999</v>
      </c>
      <c r="L12" s="2">
        <f>TREND(Calibration!$A$2:$A$4,Calibration!$C$2:$C$4,E12)</f>
        <v>848.76287209105567</v>
      </c>
      <c r="M12" s="2">
        <f>TREND(Calibration!$A$2:$A$4,Calibration!$D$2:$D$4,G12)</f>
        <v>553.58201040013387</v>
      </c>
    </row>
    <row r="13" spans="1:15" x14ac:dyDescent="0.25">
      <c r="A13">
        <v>54452</v>
      </c>
      <c r="B13">
        <v>14.631999970000001</v>
      </c>
      <c r="C13">
        <v>0.63940001000000002</v>
      </c>
      <c r="D13">
        <v>1183.7580566399999</v>
      </c>
      <c r="E13">
        <v>2.1407001000000001</v>
      </c>
      <c r="F13">
        <v>1369.41699219</v>
      </c>
      <c r="G13">
        <v>1.44410002</v>
      </c>
      <c r="H13">
        <v>9.9000003020963209E+37</v>
      </c>
      <c r="K13" s="2">
        <f>TREND(Calibration!$A$2:$A$4,Calibration!$B$2:$B$4,C13)</f>
        <v>408.89608553724361</v>
      </c>
      <c r="L13" s="2">
        <f>TREND(Calibration!$A$2:$A$4,Calibration!$C$2:$C$4,E13)</f>
        <v>846.3354358018438</v>
      </c>
      <c r="M13" s="2">
        <f>TREND(Calibration!$A$2:$A$4,Calibration!$D$2:$D$4,G13)</f>
        <v>554.28283312035717</v>
      </c>
    </row>
    <row r="14" spans="1:15" x14ac:dyDescent="0.25">
      <c r="A14">
        <v>59453</v>
      </c>
      <c r="B14">
        <v>14.4829998</v>
      </c>
      <c r="C14">
        <v>0.63290000000000002</v>
      </c>
      <c r="D14">
        <v>9.9000003020963209E+37</v>
      </c>
      <c r="E14">
        <v>2.0829000500000001</v>
      </c>
      <c r="F14">
        <v>541.58197021000001</v>
      </c>
      <c r="G14">
        <v>1.44410002</v>
      </c>
      <c r="H14">
        <v>9.9000003020963209E+37</v>
      </c>
      <c r="K14" s="2">
        <f>TREND(Calibration!$A$2:$A$4,Calibration!$B$2:$B$4,C14)</f>
        <v>404.90916902857106</v>
      </c>
      <c r="L14" s="2">
        <f>TREND(Calibration!$A$2:$A$4,Calibration!$C$2:$C$4,E14)</f>
        <v>822.95037212678471</v>
      </c>
      <c r="M14" s="2">
        <f>TREND(Calibration!$A$2:$A$4,Calibration!$D$2:$D$4,G14)</f>
        <v>554.28283312035717</v>
      </c>
    </row>
    <row r="15" spans="1:15" x14ac:dyDescent="0.25">
      <c r="A15">
        <v>64462</v>
      </c>
      <c r="B15">
        <v>14.47900009</v>
      </c>
      <c r="C15">
        <v>0.63559997000000001</v>
      </c>
      <c r="D15">
        <v>468.04901123000002</v>
      </c>
      <c r="E15">
        <v>4.1535000799999997</v>
      </c>
      <c r="F15">
        <v>9.9000003020963209E+37</v>
      </c>
      <c r="G15">
        <v>1.4429999600000001</v>
      </c>
      <c r="H15">
        <v>9.9000003020963209E+37</v>
      </c>
      <c r="K15" s="2">
        <f>TREND(Calibration!$A$2:$A$4,Calibration!$B$2:$B$4,C15)</f>
        <v>406.56525186012368</v>
      </c>
      <c r="L15" s="2">
        <f>TREND(Calibration!$A$2:$A$4,Calibration!$C$2:$C$4,E15)</f>
        <v>1660.6851759397437</v>
      </c>
      <c r="M15" s="2">
        <f>TREND(Calibration!$A$2:$A$4,Calibration!$D$2:$D$4,G15)</f>
        <v>553.82934553088353</v>
      </c>
    </row>
    <row r="16" spans="1:15" x14ac:dyDescent="0.25">
      <c r="A16">
        <v>69454</v>
      </c>
      <c r="B16">
        <v>14.463000299999999</v>
      </c>
      <c r="C16">
        <v>0.63669997</v>
      </c>
      <c r="D16">
        <v>9.9000003020963209E+37</v>
      </c>
      <c r="E16">
        <v>2.4853000600000001</v>
      </c>
      <c r="F16">
        <v>9.9000003020963209E+37</v>
      </c>
      <c r="G16">
        <v>1.4462000100000001</v>
      </c>
      <c r="H16">
        <v>9.9000003020963209E+37</v>
      </c>
      <c r="K16" s="2">
        <f>TREND(Calibration!$A$2:$A$4,Calibration!$B$2:$B$4,C16)</f>
        <v>407.23995976973305</v>
      </c>
      <c r="L16" s="2">
        <f>TREND(Calibration!$A$2:$A$4,Calibration!$C$2:$C$4,E16)</f>
        <v>985.75559213428312</v>
      </c>
      <c r="M16" s="2">
        <f>TREND(Calibration!$A$2:$A$4,Calibration!$D$2:$D$4,G16)</f>
        <v>555.14853081231843</v>
      </c>
    </row>
    <row r="17" spans="1:13" x14ac:dyDescent="0.25">
      <c r="A17">
        <v>74453</v>
      </c>
      <c r="B17">
        <v>14.50199986</v>
      </c>
      <c r="C17">
        <v>0.63889998000000003</v>
      </c>
      <c r="D17">
        <v>977.60400390999996</v>
      </c>
      <c r="E17">
        <v>1.9398000200000001</v>
      </c>
      <c r="F17">
        <v>9.9000003020963209E+37</v>
      </c>
      <c r="G17">
        <v>1.4576</v>
      </c>
      <c r="H17">
        <v>1287.3549804700001</v>
      </c>
      <c r="K17" s="2">
        <f>TREND(Calibration!$A$2:$A$4,Calibration!$B$2:$B$4,C17)</f>
        <v>408.58938172265999</v>
      </c>
      <c r="L17" s="2">
        <f>TREND(Calibration!$A$2:$A$4,Calibration!$C$2:$C$4,E17)</f>
        <v>765.05417111220322</v>
      </c>
      <c r="M17" s="2">
        <f>TREND(Calibration!$A$2:$A$4,Calibration!$D$2:$D$4,G17)</f>
        <v>559.84805082497576</v>
      </c>
    </row>
    <row r="18" spans="1:13" x14ac:dyDescent="0.25">
      <c r="A18">
        <v>79453</v>
      </c>
      <c r="B18">
        <v>14.56700039</v>
      </c>
      <c r="C18">
        <v>0.63620001000000004</v>
      </c>
      <c r="D18">
        <v>921.48797606999995</v>
      </c>
      <c r="E18">
        <v>1.7805000499999999</v>
      </c>
      <c r="F18">
        <v>9.9000003020963209E+37</v>
      </c>
      <c r="G18">
        <v>1.4586000400000001</v>
      </c>
      <c r="H18">
        <v>9.9000003020963209E+37</v>
      </c>
      <c r="K18" s="2">
        <f>TREND(Calibration!$A$2:$A$4,Calibration!$B$2:$B$4,C18)</f>
        <v>406.93329889110737</v>
      </c>
      <c r="L18" s="2">
        <f>TREND(Calibration!$A$2:$A$4,Calibration!$C$2:$C$4,E18)</f>
        <v>700.60370883950611</v>
      </c>
      <c r="M18" s="2">
        <f>TREND(Calibration!$A$2:$A$4,Calibration!$D$2:$D$4,G18)</f>
        <v>560.26030627374871</v>
      </c>
    </row>
    <row r="19" spans="1:13" x14ac:dyDescent="0.25">
      <c r="A19">
        <v>84454</v>
      </c>
      <c r="B19">
        <v>14.586000439999999</v>
      </c>
      <c r="C19">
        <v>0.64209998000000001</v>
      </c>
      <c r="D19">
        <v>9.9000003020963209E+37</v>
      </c>
      <c r="E19">
        <v>1.8711999699999999</v>
      </c>
      <c r="F19">
        <v>929.26898193</v>
      </c>
      <c r="G19">
        <v>1.45220006</v>
      </c>
      <c r="H19">
        <v>9.9000003020963209E+37</v>
      </c>
      <c r="K19" s="2">
        <f>TREND(Calibration!$A$2:$A$4,Calibration!$B$2:$B$4,C19)</f>
        <v>410.55216836879629</v>
      </c>
      <c r="L19" s="2">
        <f>TREND(Calibration!$A$2:$A$4,Calibration!$C$2:$C$4,E19)</f>
        <v>737.29958374831267</v>
      </c>
      <c r="M19" s="2">
        <f>TREND(Calibration!$A$2:$A$4,Calibration!$D$2:$D$4,G19)</f>
        <v>557.62198517955414</v>
      </c>
    </row>
    <row r="20" spans="1:13" x14ac:dyDescent="0.25">
      <c r="A20">
        <v>89454</v>
      </c>
      <c r="B20">
        <v>14.553999900000001</v>
      </c>
      <c r="C20">
        <v>0.64480000999999998</v>
      </c>
      <c r="D20">
        <v>9.9000003020963209E+37</v>
      </c>
      <c r="E20">
        <v>1.8911999500000001</v>
      </c>
      <c r="F20">
        <v>831.09698486000002</v>
      </c>
      <c r="G20">
        <v>1.4462000100000001</v>
      </c>
      <c r="H20">
        <v>9.9000003020963209E+37</v>
      </c>
      <c r="K20" s="2">
        <f>TREND(Calibration!$A$2:$A$4,Calibration!$B$2:$B$4,C20)</f>
        <v>412.20828800259852</v>
      </c>
      <c r="L20" s="2">
        <f>TREND(Calibration!$A$2:$A$4,Calibration!$C$2:$C$4,E20)</f>
        <v>745.39128619147516</v>
      </c>
      <c r="M20" s="2">
        <f>TREND(Calibration!$A$2:$A$4,Calibration!$D$2:$D$4,G20)</f>
        <v>555.14853081231843</v>
      </c>
    </row>
    <row r="21" spans="1:13" x14ac:dyDescent="0.25">
      <c r="A21">
        <v>94455</v>
      </c>
      <c r="B21">
        <v>14.498999599999999</v>
      </c>
      <c r="C21">
        <v>0.64370000000000005</v>
      </c>
      <c r="D21">
        <v>9.9000003020963209E+37</v>
      </c>
      <c r="E21">
        <v>2.4133999300000002</v>
      </c>
      <c r="F21">
        <v>812.23602295000001</v>
      </c>
      <c r="G21">
        <v>1.4429999600000001</v>
      </c>
      <c r="H21">
        <v>9.9000003020963209E+37</v>
      </c>
      <c r="K21" s="2">
        <f>TREND(Calibration!$A$2:$A$4,Calibration!$B$2:$B$4,C21)</f>
        <v>411.53357395928094</v>
      </c>
      <c r="L21" s="2">
        <f>TREND(Calibration!$A$2:$A$4,Calibration!$C$2:$C$4,E21)</f>
        <v>956.66584016529657</v>
      </c>
      <c r="M21" s="2">
        <f>TREND(Calibration!$A$2:$A$4,Calibration!$D$2:$D$4,G21)</f>
        <v>553.82934553088353</v>
      </c>
    </row>
    <row r="22" spans="1:13" x14ac:dyDescent="0.25">
      <c r="A22">
        <v>99455</v>
      </c>
      <c r="B22">
        <v>14.43700027</v>
      </c>
      <c r="C22">
        <v>0.64370000000000005</v>
      </c>
      <c r="D22">
        <v>9.9000003020963209E+37</v>
      </c>
      <c r="E22">
        <v>2.1877000299999998</v>
      </c>
      <c r="F22">
        <v>607.64099121000004</v>
      </c>
      <c r="G22">
        <v>1.44780004</v>
      </c>
      <c r="H22">
        <v>9.9000003020963209E+37</v>
      </c>
      <c r="K22" s="2">
        <f>TREND(Calibration!$A$2:$A$4,Calibration!$B$2:$B$4,C22)</f>
        <v>411.53357395928094</v>
      </c>
      <c r="L22" s="2">
        <f>TREND(Calibration!$A$2:$A$4,Calibration!$C$2:$C$4,E22)</f>
        <v>865.35092723780815</v>
      </c>
      <c r="M22" s="2">
        <f>TREND(Calibration!$A$2:$A$4,Calibration!$D$2:$D$4,G22)</f>
        <v>555.80812551423048</v>
      </c>
    </row>
    <row r="23" spans="1:13" x14ac:dyDescent="0.25">
      <c r="A23">
        <v>104456</v>
      </c>
      <c r="B23">
        <v>14.37199974</v>
      </c>
      <c r="C23">
        <v>0.64639997000000005</v>
      </c>
      <c r="D23">
        <v>9.9000003020963209E+37</v>
      </c>
      <c r="E23">
        <v>2.0618998999999998</v>
      </c>
      <c r="F23">
        <v>554.28002930000002</v>
      </c>
      <c r="G23">
        <v>1.44410002</v>
      </c>
      <c r="H23">
        <v>9.9000003020963209E+37</v>
      </c>
      <c r="K23" s="2">
        <f>TREND(Calibration!$A$2:$A$4,Calibration!$B$2:$B$4,C23)</f>
        <v>413.18965679083362</v>
      </c>
      <c r="L23" s="2">
        <f>TREND(Calibration!$A$2:$A$4,Calibration!$C$2:$C$4,E23)</f>
        <v>814.45401537733903</v>
      </c>
      <c r="M23" s="2">
        <f>TREND(Calibration!$A$2:$A$4,Calibration!$D$2:$D$4,G23)</f>
        <v>554.28283312035717</v>
      </c>
    </row>
    <row r="24" spans="1:13" x14ac:dyDescent="0.25">
      <c r="A24">
        <v>109456</v>
      </c>
      <c r="B24">
        <v>14.37899971</v>
      </c>
      <c r="C24">
        <v>0.64529996999999995</v>
      </c>
      <c r="D24">
        <v>9.9000003020963209E+37</v>
      </c>
      <c r="E24">
        <v>2.8471000200000001</v>
      </c>
      <c r="F24">
        <v>1136.26293945</v>
      </c>
      <c r="G24">
        <v>1.4445999899999999</v>
      </c>
      <c r="H24">
        <v>9.9000003020963209E+37</v>
      </c>
      <c r="K24" s="2">
        <f>TREND(Calibration!$A$2:$A$4,Calibration!$B$2:$B$4,C24)</f>
        <v>412.51494888122426</v>
      </c>
      <c r="L24" s="2">
        <f>TREND(Calibration!$A$2:$A$4,Calibration!$C$2:$C$4,E24)</f>
        <v>1132.1346195267131</v>
      </c>
      <c r="M24" s="2">
        <f>TREND(Calibration!$A$2:$A$4,Calibration!$D$2:$D$4,G24)</f>
        <v>554.4889402327957</v>
      </c>
    </row>
    <row r="25" spans="1:13" x14ac:dyDescent="0.25">
      <c r="A25">
        <v>114456</v>
      </c>
      <c r="B25">
        <v>14.39500046</v>
      </c>
      <c r="C25">
        <v>0.64160001</v>
      </c>
      <c r="D25">
        <v>9.9000003020963209E+37</v>
      </c>
      <c r="E25">
        <v>3.1003999699999998</v>
      </c>
      <c r="F25">
        <v>9.9000003020963209E+37</v>
      </c>
      <c r="G25">
        <v>1.4414000499999999</v>
      </c>
      <c r="H25">
        <v>9.9000003020963209E+37</v>
      </c>
      <c r="K25" s="2">
        <f>TREND(Calibration!$A$2:$A$4,Calibration!$B$2:$B$4,C25)</f>
        <v>410.24550135646228</v>
      </c>
      <c r="L25" s="2">
        <f>TREND(Calibration!$A$2:$A$4,Calibration!$C$2:$C$4,E25)</f>
        <v>1234.6161132216023</v>
      </c>
      <c r="M25" s="2">
        <f>TREND(Calibration!$A$2:$A$4,Calibration!$D$2:$D$4,G25)</f>
        <v>553.16980029764636</v>
      </c>
    </row>
    <row r="26" spans="1:13" x14ac:dyDescent="0.25">
      <c r="A26">
        <v>119465</v>
      </c>
      <c r="B26">
        <v>14.47000027</v>
      </c>
      <c r="C26">
        <v>0.64370000000000005</v>
      </c>
      <c r="D26">
        <v>520.51000977000001</v>
      </c>
      <c r="E26">
        <v>2.7639000399999998</v>
      </c>
      <c r="F26">
        <v>9.9000003020963209E+37</v>
      </c>
      <c r="G26">
        <v>1.4380999800000001</v>
      </c>
      <c r="H26">
        <v>1270.7480468700001</v>
      </c>
      <c r="K26" s="2">
        <f>TREND(Calibration!$A$2:$A$4,Calibration!$B$2:$B$4,C26)</f>
        <v>411.53357395928094</v>
      </c>
      <c r="L26" s="2">
        <f>TREND(Calibration!$A$2:$A$4,Calibration!$C$2:$C$4,E26)</f>
        <v>1098.4731117933522</v>
      </c>
      <c r="M26" s="2">
        <f>TREND(Calibration!$A$2:$A$4,Calibration!$D$2:$D$4,G26)</f>
        <v>551.80938287551101</v>
      </c>
    </row>
    <row r="27" spans="1:13" x14ac:dyDescent="0.25">
      <c r="A27">
        <v>124456</v>
      </c>
      <c r="B27">
        <v>14.583000180000001</v>
      </c>
      <c r="C27">
        <v>0.64749997999999997</v>
      </c>
      <c r="D27">
        <v>1284.95703125</v>
      </c>
      <c r="E27">
        <v>2.4356000400000002</v>
      </c>
      <c r="F27">
        <v>9.9000003020963209E+37</v>
      </c>
      <c r="G27">
        <v>1.4376000200000001</v>
      </c>
      <c r="H27">
        <v>9.9000003020963209E+37</v>
      </c>
      <c r="K27" s="2">
        <f>TREND(Calibration!$A$2:$A$4,Calibration!$B$2:$B$4,C27)</f>
        <v>413.8643708341512</v>
      </c>
      <c r="L27" s="2">
        <f>TREND(Calibration!$A$2:$A$4,Calibration!$C$2:$C$4,E27)</f>
        <v>965.64768336341342</v>
      </c>
      <c r="M27" s="2">
        <f>TREND(Calibration!$A$2:$A$4,Calibration!$D$2:$D$4,G27)</f>
        <v>551.60327988546203</v>
      </c>
    </row>
    <row r="28" spans="1:13" x14ac:dyDescent="0.25">
      <c r="A28">
        <v>129455</v>
      </c>
      <c r="B28">
        <v>14.61200047</v>
      </c>
      <c r="C28">
        <v>0.64480000999999998</v>
      </c>
      <c r="D28">
        <v>9.9000003020963209E+37</v>
      </c>
      <c r="E28">
        <v>2.1089000699999998</v>
      </c>
      <c r="F28">
        <v>1331.6899414100001</v>
      </c>
      <c r="G28">
        <v>1.4397000099999999</v>
      </c>
      <c r="H28">
        <v>9.9000003020963209E+37</v>
      </c>
      <c r="K28" s="2">
        <f>TREND(Calibration!$A$2:$A$4,Calibration!$B$2:$B$4,C28)</f>
        <v>412.20828800259852</v>
      </c>
      <c r="L28" s="2">
        <f>TREND(Calibration!$A$2:$A$4,Calibration!$C$2:$C$4,E28)</f>
        <v>833.46960391382993</v>
      </c>
      <c r="M28" s="2">
        <f>TREND(Calibration!$A$2:$A$4,Calibration!$D$2:$D$4,G28)</f>
        <v>552.46897757742306</v>
      </c>
    </row>
    <row r="29" spans="1:13" x14ac:dyDescent="0.25">
      <c r="A29">
        <v>134456</v>
      </c>
      <c r="B29">
        <v>14.6420002</v>
      </c>
      <c r="C29">
        <v>0.64370000000000005</v>
      </c>
      <c r="D29">
        <v>1147.45495605</v>
      </c>
      <c r="E29">
        <v>2.1440000499999998</v>
      </c>
      <c r="F29">
        <v>9.9000003020963209E+37</v>
      </c>
      <c r="G29">
        <v>1.45220006</v>
      </c>
      <c r="H29">
        <v>9.9000003020963209E+37</v>
      </c>
      <c r="K29" s="2">
        <f>TREND(Calibration!$A$2:$A$4,Calibration!$B$2:$B$4,C29)</f>
        <v>411.53357395928094</v>
      </c>
      <c r="L29" s="2">
        <f>TREND(Calibration!$A$2:$A$4,Calibration!$C$2:$C$4,E29)</f>
        <v>847.6705478108214</v>
      </c>
      <c r="M29" s="2">
        <f>TREND(Calibration!$A$2:$A$4,Calibration!$D$2:$D$4,G29)</f>
        <v>557.62198517955414</v>
      </c>
    </row>
    <row r="30" spans="1:13" x14ac:dyDescent="0.25">
      <c r="A30">
        <v>139456</v>
      </c>
      <c r="B30">
        <v>14.605999949999999</v>
      </c>
      <c r="C30">
        <v>0.64370000000000005</v>
      </c>
      <c r="D30">
        <v>826.06298828000001</v>
      </c>
      <c r="E30">
        <v>2.3729000099999999</v>
      </c>
      <c r="F30">
        <v>9.9000003020963209E+37</v>
      </c>
      <c r="G30">
        <v>1.4592000199999999</v>
      </c>
      <c r="H30">
        <v>9.9000003020963209E+37</v>
      </c>
      <c r="K30" s="2">
        <f>TREND(Calibration!$A$2:$A$4,Calibration!$B$2:$B$4,C30)</f>
        <v>411.53357395928094</v>
      </c>
      <c r="L30" s="2">
        <f>TREND(Calibration!$A$2:$A$4,Calibration!$C$2:$C$4,E30)</f>
        <v>940.28015869902094</v>
      </c>
      <c r="M30" s="2">
        <f>TREND(Calibration!$A$2:$A$4,Calibration!$D$2:$D$4,G30)</f>
        <v>560.50764140449826</v>
      </c>
    </row>
    <row r="31" spans="1:13" x14ac:dyDescent="0.25">
      <c r="A31">
        <v>144457</v>
      </c>
      <c r="B31">
        <v>14.553999900000001</v>
      </c>
      <c r="C31">
        <v>0.64050001000000001</v>
      </c>
      <c r="D31">
        <v>1255.9809570299999</v>
      </c>
      <c r="E31">
        <v>2.5014998899999998</v>
      </c>
      <c r="F31">
        <v>9.9000003020963209E+37</v>
      </c>
      <c r="G31">
        <v>1.4472999600000001</v>
      </c>
      <c r="H31">
        <v>9.9000003020963209E+37</v>
      </c>
      <c r="K31" s="2">
        <f>TREND(Calibration!$A$2:$A$4,Calibration!$B$2:$B$4,C31)</f>
        <v>409.57079344685292</v>
      </c>
      <c r="L31" s="2">
        <f>TREND(Calibration!$A$2:$A$4,Calibration!$C$2:$C$4,E31)</f>
        <v>992.30980888799047</v>
      </c>
      <c r="M31" s="2">
        <f>TREND(Calibration!$A$2:$A$4,Calibration!$D$2:$D$4,G31)</f>
        <v>555.60197305550651</v>
      </c>
    </row>
    <row r="32" spans="1:13" x14ac:dyDescent="0.25">
      <c r="A32">
        <v>149456</v>
      </c>
      <c r="B32">
        <v>14.49600029</v>
      </c>
      <c r="C32">
        <v>0.63829999999999998</v>
      </c>
      <c r="D32">
        <v>874.03601074000005</v>
      </c>
      <c r="E32">
        <v>2.7715001099999999</v>
      </c>
      <c r="F32">
        <v>9.9000003020963209E+37</v>
      </c>
      <c r="G32">
        <v>1.4467999899999999</v>
      </c>
      <c r="H32">
        <v>9.9000003020963209E+37</v>
      </c>
      <c r="K32" s="2">
        <f>TREND(Calibration!$A$2:$A$4,Calibration!$B$2:$B$4,C32)</f>
        <v>408.22137149392597</v>
      </c>
      <c r="L32" s="2">
        <f>TREND(Calibration!$A$2:$A$4,Calibration!$C$2:$C$4,E32)</f>
        <v>1101.5479901175909</v>
      </c>
      <c r="M32" s="2">
        <f>TREND(Calibration!$A$2:$A$4,Calibration!$D$2:$D$4,G32)</f>
        <v>555.39586594306786</v>
      </c>
    </row>
    <row r="33" spans="1:13" x14ac:dyDescent="0.25">
      <c r="A33">
        <v>154457</v>
      </c>
      <c r="B33">
        <v>14.46500015</v>
      </c>
      <c r="C33">
        <v>0.63829999999999998</v>
      </c>
      <c r="D33">
        <v>778.83801270000004</v>
      </c>
      <c r="E33">
        <v>3.9303998899999999</v>
      </c>
      <c r="F33">
        <v>9.9000003020963209E+37</v>
      </c>
      <c r="G33">
        <v>1.44840002</v>
      </c>
      <c r="H33">
        <v>9.9000003020963209E+37</v>
      </c>
      <c r="K33" s="2">
        <f>TREND(Calibration!$A$2:$A$4,Calibration!$B$2:$B$4,C33)</f>
        <v>408.22137149392597</v>
      </c>
      <c r="L33" s="2">
        <f>TREND(Calibration!$A$2:$A$4,Calibration!$C$2:$C$4,E33)</f>
        <v>1570.4220680519861</v>
      </c>
      <c r="M33" s="2">
        <f>TREND(Calibration!$A$2:$A$4,Calibration!$D$2:$D$4,G33)</f>
        <v>556.05546064498014</v>
      </c>
    </row>
    <row r="34" spans="1:13" x14ac:dyDescent="0.25">
      <c r="A34">
        <v>159458</v>
      </c>
      <c r="B34">
        <v>14.505000109999999</v>
      </c>
      <c r="C34">
        <v>0.63719999999999999</v>
      </c>
      <c r="D34">
        <v>673.45202637</v>
      </c>
      <c r="E34">
        <v>2.8810999399999999</v>
      </c>
      <c r="F34">
        <v>9.9000003020963209E+37</v>
      </c>
      <c r="G34">
        <v>1.4510999899999999</v>
      </c>
      <c r="H34">
        <v>9.9000003020963209E+37</v>
      </c>
      <c r="K34" s="2">
        <f>TREND(Calibration!$A$2:$A$4,Calibration!$B$2:$B$4,C34)</f>
        <v>407.5466635843166</v>
      </c>
      <c r="L34" s="2">
        <f>TREND(Calibration!$A$2:$A$4,Calibration!$C$2:$C$4,E34)</f>
        <v>1145.8904950691549</v>
      </c>
      <c r="M34" s="2">
        <f>TREND(Calibration!$A$2:$A$4,Calibration!$D$2:$D$4,G34)</f>
        <v>557.16849346769084</v>
      </c>
    </row>
    <row r="35" spans="1:13" x14ac:dyDescent="0.25">
      <c r="A35">
        <v>164458</v>
      </c>
      <c r="B35">
        <v>14.50899982</v>
      </c>
      <c r="C35">
        <v>0.63239997999999997</v>
      </c>
      <c r="D35">
        <v>1160.94799805</v>
      </c>
      <c r="E35">
        <v>2.4198999400000001</v>
      </c>
      <c r="F35">
        <v>9.9000003020963209E+37</v>
      </c>
      <c r="G35">
        <v>1.45220006</v>
      </c>
      <c r="H35">
        <v>9.9000003020963209E+37</v>
      </c>
      <c r="K35" s="2">
        <f>TREND(Calibration!$A$2:$A$4,Calibration!$B$2:$B$4,C35)</f>
        <v>404.60247134769565</v>
      </c>
      <c r="L35" s="2">
        <f>TREND(Calibration!$A$2:$A$4,Calibration!$C$2:$C$4,E35)</f>
        <v>959.29565013498541</v>
      </c>
      <c r="M35" s="2">
        <f>TREND(Calibration!$A$2:$A$4,Calibration!$D$2:$D$4,G35)</f>
        <v>557.62198517955414</v>
      </c>
    </row>
    <row r="36" spans="1:13" x14ac:dyDescent="0.25">
      <c r="A36">
        <v>169457</v>
      </c>
      <c r="B36">
        <v>14.5340004</v>
      </c>
      <c r="C36">
        <v>0.63239997999999997</v>
      </c>
      <c r="D36">
        <v>1090.4770507799999</v>
      </c>
      <c r="E36">
        <v>2.5943999299999998</v>
      </c>
      <c r="F36">
        <v>9.9000003020963209E+37</v>
      </c>
      <c r="G36">
        <v>1.45650005</v>
      </c>
      <c r="H36">
        <v>9.9000003020963209E+37</v>
      </c>
      <c r="K36" s="2">
        <f>TREND(Calibration!$A$2:$A$4,Calibration!$B$2:$B$4,C36)</f>
        <v>404.60247134769565</v>
      </c>
      <c r="L36" s="2">
        <f>TREND(Calibration!$A$2:$A$4,Calibration!$C$2:$C$4,E36)</f>
        <v>1029.8958205058964</v>
      </c>
      <c r="M36" s="2">
        <f>TREND(Calibration!$A$2:$A$4,Calibration!$D$2:$D$4,G36)</f>
        <v>559.39460858178757</v>
      </c>
    </row>
    <row r="37" spans="1:13" x14ac:dyDescent="0.25">
      <c r="A37">
        <v>174458</v>
      </c>
      <c r="B37">
        <v>14.54599953</v>
      </c>
      <c r="C37">
        <v>0.63719999999999999</v>
      </c>
      <c r="D37">
        <v>574.44702147999999</v>
      </c>
      <c r="E37">
        <v>2.3901998999999998</v>
      </c>
      <c r="F37">
        <v>9.9000003020963209E+37</v>
      </c>
      <c r="G37">
        <v>1.45270002</v>
      </c>
      <c r="H37">
        <v>9.9000003020963209E+37</v>
      </c>
      <c r="K37" s="2">
        <f>TREND(Calibration!$A$2:$A$4,Calibration!$B$2:$B$4,C37)</f>
        <v>407.5466635843166</v>
      </c>
      <c r="L37" s="2">
        <f>TREND(Calibration!$A$2:$A$4,Calibration!$C$2:$C$4,E37)</f>
        <v>947.27944380727797</v>
      </c>
      <c r="M37" s="2">
        <f>TREND(Calibration!$A$2:$A$4,Calibration!$D$2:$D$4,G37)</f>
        <v>557.82808816960312</v>
      </c>
    </row>
    <row r="38" spans="1:13" x14ac:dyDescent="0.25">
      <c r="A38">
        <v>179458</v>
      </c>
      <c r="B38">
        <v>14.43999958</v>
      </c>
      <c r="C38">
        <v>0.62970000999999998</v>
      </c>
      <c r="D38">
        <v>581.75500488</v>
      </c>
      <c r="E38">
        <v>2.2762999499999998</v>
      </c>
      <c r="F38">
        <v>9.9000003020963209E+37</v>
      </c>
      <c r="G38">
        <v>1.4505000100000001</v>
      </c>
      <c r="H38">
        <v>9.9000003020963209E+37</v>
      </c>
      <c r="K38" s="2">
        <f>TREND(Calibration!$A$2:$A$4,Calibration!$B$2:$B$4,C38)</f>
        <v>402.94638851614303</v>
      </c>
      <c r="L38" s="2">
        <f>TREND(Calibration!$A$2:$A$4,Calibration!$C$2:$C$4,E38)</f>
        <v>901.19717254045304</v>
      </c>
      <c r="M38" s="2">
        <f>TREND(Calibration!$A$2:$A$4,Calibration!$D$2:$D$4,G38)</f>
        <v>556.92115833694129</v>
      </c>
    </row>
    <row r="39" spans="1:13" x14ac:dyDescent="0.25">
      <c r="A39">
        <v>184458</v>
      </c>
      <c r="B39">
        <v>14.3409996</v>
      </c>
      <c r="C39">
        <v>0.63290000000000002</v>
      </c>
      <c r="D39">
        <v>751.46002196999996</v>
      </c>
      <c r="E39">
        <v>2.38910007</v>
      </c>
      <c r="F39">
        <v>9.9000003020963209E+37</v>
      </c>
      <c r="G39">
        <v>1.44889998</v>
      </c>
      <c r="H39">
        <v>9.9000003020963209E+37</v>
      </c>
      <c r="K39" s="2">
        <f>TREND(Calibration!$A$2:$A$4,Calibration!$B$2:$B$4,C39)</f>
        <v>404.90916902857106</v>
      </c>
      <c r="L39" s="2">
        <f>TREND(Calibration!$A$2:$A$4,Calibration!$C$2:$C$4,E39)</f>
        <v>946.83446850739961</v>
      </c>
      <c r="M39" s="2">
        <f>TREND(Calibration!$A$2:$A$4,Calibration!$D$2:$D$4,G39)</f>
        <v>556.26156363502912</v>
      </c>
    </row>
    <row r="40" spans="1:13" x14ac:dyDescent="0.25">
      <c r="A40">
        <v>189457</v>
      </c>
      <c r="B40">
        <v>14.19799995</v>
      </c>
      <c r="C40">
        <v>0.62970000999999998</v>
      </c>
      <c r="D40">
        <v>921.07598876999998</v>
      </c>
      <c r="E40">
        <v>2.66350007</v>
      </c>
      <c r="F40">
        <v>9.9000003020963209E+37</v>
      </c>
      <c r="G40">
        <v>1.4531999799999999</v>
      </c>
      <c r="H40">
        <v>9.9000003020963209E+37</v>
      </c>
      <c r="K40" s="2">
        <f>TREND(Calibration!$A$2:$A$4,Calibration!$B$2:$B$4,C40)</f>
        <v>402.94638851614303</v>
      </c>
      <c r="L40" s="2">
        <f>TREND(Calibration!$A$2:$A$4,Calibration!$C$2:$C$4,E40)</f>
        <v>1057.852737045856</v>
      </c>
      <c r="M40" s="2">
        <f>TREND(Calibration!$A$2:$A$4,Calibration!$D$2:$D$4,G40)</f>
        <v>558.0341911596521</v>
      </c>
    </row>
    <row r="41" spans="1:13" x14ac:dyDescent="0.25">
      <c r="A41">
        <v>194458</v>
      </c>
      <c r="B41">
        <v>14.01500034</v>
      </c>
      <c r="C41">
        <v>0.62589996999999997</v>
      </c>
      <c r="D41">
        <v>1284.4689941399999</v>
      </c>
      <c r="E41">
        <v>2.9080998899999999</v>
      </c>
      <c r="F41">
        <v>9.9000003020963209E+37</v>
      </c>
      <c r="G41">
        <v>1.45379996</v>
      </c>
      <c r="H41">
        <v>9.9000003020963209E+37</v>
      </c>
      <c r="K41" s="2">
        <f>TREND(Calibration!$A$2:$A$4,Calibration!$B$2:$B$4,C41)</f>
        <v>400.6155548390231</v>
      </c>
      <c r="L41" s="2">
        <f>TREND(Calibration!$A$2:$A$4,Calibration!$C$2:$C$4,E41)</f>
        <v>1156.8142840619569</v>
      </c>
      <c r="M41" s="2">
        <f>TREND(Calibration!$A$2:$A$4,Calibration!$D$2:$D$4,G41)</f>
        <v>558.28152629040164</v>
      </c>
    </row>
    <row r="42" spans="1:13" x14ac:dyDescent="0.25">
      <c r="A42">
        <v>199457</v>
      </c>
      <c r="B42">
        <v>13.913999560000001</v>
      </c>
      <c r="C42">
        <v>0.63400000000000001</v>
      </c>
      <c r="D42">
        <v>756.61798095999995</v>
      </c>
      <c r="E42">
        <v>2.36859989</v>
      </c>
      <c r="F42">
        <v>9.9000003020963209E+37</v>
      </c>
      <c r="G42">
        <v>1.4553999900000001</v>
      </c>
      <c r="H42">
        <v>9.9000003020963209E+37</v>
      </c>
      <c r="K42" s="2">
        <f>TREND(Calibration!$A$2:$A$4,Calibration!$B$2:$B$4,C42)</f>
        <v>405.58387693818037</v>
      </c>
      <c r="L42" s="2">
        <f>TREND(Calibration!$A$2:$A$4,Calibration!$C$2:$C$4,E42)</f>
        <v>938.54039238376004</v>
      </c>
      <c r="M42" s="2">
        <f>TREND(Calibration!$A$2:$A$4,Calibration!$D$2:$D$4,G42)</f>
        <v>558.94112099231393</v>
      </c>
    </row>
    <row r="43" spans="1:13" x14ac:dyDescent="0.25">
      <c r="A43">
        <v>204458</v>
      </c>
      <c r="B43">
        <v>13.876000400000001</v>
      </c>
      <c r="C43">
        <v>0.62970000999999998</v>
      </c>
      <c r="D43">
        <v>822.01202393000005</v>
      </c>
      <c r="E43">
        <v>2.3917999299999999</v>
      </c>
      <c r="F43">
        <v>9.9000003020963209E+37</v>
      </c>
      <c r="G43">
        <v>1.45379996</v>
      </c>
      <c r="H43">
        <v>1174.5300293</v>
      </c>
      <c r="K43" s="2">
        <f>TREND(Calibration!$A$2:$A$4,Calibration!$B$2:$B$4,C43)</f>
        <v>402.94638851614303</v>
      </c>
      <c r="L43" s="2">
        <f>TREND(Calibration!$A$2:$A$4,Calibration!$C$2:$C$4,E43)</f>
        <v>947.92679278763364</v>
      </c>
      <c r="M43" s="2">
        <f>TREND(Calibration!$A$2:$A$4,Calibration!$D$2:$D$4,G43)</f>
        <v>558.28152629040164</v>
      </c>
    </row>
    <row r="44" spans="1:13" x14ac:dyDescent="0.25">
      <c r="A44">
        <v>209457</v>
      </c>
      <c r="B44">
        <v>13.93299961</v>
      </c>
      <c r="C44">
        <v>0.63290000000000002</v>
      </c>
      <c r="D44">
        <v>9.9000003020963209E+37</v>
      </c>
      <c r="E44">
        <v>2.2439000600000001</v>
      </c>
      <c r="F44">
        <v>9.9000003020963209E+37</v>
      </c>
      <c r="G44">
        <v>1.4576</v>
      </c>
      <c r="H44">
        <v>9.9000003020963209E+37</v>
      </c>
      <c r="K44" s="2">
        <f>TREND(Calibration!$A$2:$A$4,Calibration!$B$2:$B$4,C44)</f>
        <v>404.90916902857106</v>
      </c>
      <c r="L44" s="2">
        <f>TREND(Calibration!$A$2:$A$4,Calibration!$C$2:$C$4,E44)</f>
        <v>888.08864597836703</v>
      </c>
      <c r="M44" s="2">
        <f>TREND(Calibration!$A$2:$A$4,Calibration!$D$2:$D$4,G44)</f>
        <v>559.84805082497576</v>
      </c>
    </row>
    <row r="45" spans="1:13" x14ac:dyDescent="0.25">
      <c r="A45">
        <v>214458</v>
      </c>
      <c r="B45">
        <v>14.036000250000001</v>
      </c>
      <c r="C45">
        <v>0.63400000000000001</v>
      </c>
      <c r="D45">
        <v>727.79302978999999</v>
      </c>
      <c r="E45">
        <v>2.85360003</v>
      </c>
      <c r="F45">
        <v>9.9000003020963209E+37</v>
      </c>
      <c r="G45">
        <v>1.4645999700000001</v>
      </c>
      <c r="H45">
        <v>1123.9649658200001</v>
      </c>
      <c r="K45" s="2">
        <f>TREND(Calibration!$A$2:$A$4,Calibration!$B$2:$B$4,C45)</f>
        <v>405.58387693818037</v>
      </c>
      <c r="L45" s="2">
        <f>TREND(Calibration!$A$2:$A$4,Calibration!$C$2:$C$4,E45)</f>
        <v>1134.764429496402</v>
      </c>
      <c r="M45" s="2">
        <f>TREND(Calibration!$A$2:$A$4,Calibration!$D$2:$D$4,G45)</f>
        <v>562.73371117230943</v>
      </c>
    </row>
    <row r="46" spans="1:13" x14ac:dyDescent="0.25">
      <c r="A46">
        <v>219457</v>
      </c>
      <c r="B46">
        <v>14.097999570000001</v>
      </c>
      <c r="C46">
        <v>0.63990002999999995</v>
      </c>
      <c r="D46">
        <v>818.67498779000005</v>
      </c>
      <c r="E46">
        <v>2.30439997</v>
      </c>
      <c r="F46">
        <v>9.9000003020963209E+37</v>
      </c>
      <c r="G46">
        <v>1.4635000199999999</v>
      </c>
      <c r="H46">
        <v>9.9000003020963209E+37</v>
      </c>
      <c r="K46" s="2">
        <f>TREND(Calibration!$A$2:$A$4,Calibration!$B$2:$B$4,C46)</f>
        <v>409.2027832181189</v>
      </c>
      <c r="L46" s="2">
        <f>TREND(Calibration!$A$2:$A$4,Calibration!$C$2:$C$4,E46)</f>
        <v>912.56603393366015</v>
      </c>
      <c r="M46" s="2">
        <f>TREND(Calibration!$A$2:$A$4,Calibration!$D$2:$D$4,G46)</f>
        <v>562.28026892912123</v>
      </c>
    </row>
    <row r="47" spans="1:13" x14ac:dyDescent="0.25">
      <c r="A47">
        <v>224458</v>
      </c>
      <c r="B47">
        <v>14.178999900000001</v>
      </c>
      <c r="C47">
        <v>0.64099996999999997</v>
      </c>
      <c r="D47">
        <v>1247.2840576200001</v>
      </c>
      <c r="E47">
        <v>2.2671001</v>
      </c>
      <c r="F47">
        <v>9.9000003020963209E+37</v>
      </c>
      <c r="G47">
        <v>1.4596999900000001</v>
      </c>
      <c r="H47">
        <v>9.9000003020963209E+37</v>
      </c>
      <c r="K47" s="2">
        <f>TREND(Calibration!$A$2:$A$4,Calibration!$B$2:$B$4,C47)</f>
        <v>409.87745432547865</v>
      </c>
      <c r="L47" s="2">
        <f>TREND(Calibration!$A$2:$A$4,Calibration!$C$2:$C$4,E47)</f>
        <v>897.47504638224063</v>
      </c>
      <c r="M47" s="2">
        <f>TREND(Calibration!$A$2:$A$4,Calibration!$D$2:$D$4,G47)</f>
        <v>560.7137485169369</v>
      </c>
    </row>
    <row r="48" spans="1:13" x14ac:dyDescent="0.25">
      <c r="A48">
        <v>229457</v>
      </c>
      <c r="B48">
        <v>14.13099957</v>
      </c>
      <c r="C48">
        <v>0.64099996999999997</v>
      </c>
      <c r="D48">
        <v>1134.6140136700001</v>
      </c>
      <c r="E48">
        <v>2.1359000199999998</v>
      </c>
      <c r="F48">
        <v>9.9000003020963209E+37</v>
      </c>
      <c r="G48">
        <v>1.4553999900000001</v>
      </c>
      <c r="H48">
        <v>9.9000003020963209E+37</v>
      </c>
      <c r="K48" s="2">
        <f>TREND(Calibration!$A$2:$A$4,Calibration!$B$2:$B$4,C48)</f>
        <v>409.87745432547865</v>
      </c>
      <c r="L48" s="2">
        <f>TREND(Calibration!$A$2:$A$4,Calibration!$C$2:$C$4,E48)</f>
        <v>844.39339290663202</v>
      </c>
      <c r="M48" s="2">
        <f>TREND(Calibration!$A$2:$A$4,Calibration!$D$2:$D$4,G48)</f>
        <v>558.94112099231393</v>
      </c>
    </row>
    <row r="49" spans="1:13" x14ac:dyDescent="0.25">
      <c r="A49">
        <v>234457</v>
      </c>
      <c r="B49">
        <v>14.085000040000001</v>
      </c>
      <c r="C49">
        <v>0.64859997999999996</v>
      </c>
      <c r="D49">
        <v>647.77001953000001</v>
      </c>
      <c r="E49">
        <v>2.5845999700000002</v>
      </c>
      <c r="F49">
        <v>9.9000003020963209E+37</v>
      </c>
      <c r="G49">
        <v>1.4592000199999999</v>
      </c>
      <c r="H49">
        <v>9.9000003020963209E+37</v>
      </c>
      <c r="K49" s="2">
        <f>TREND(Calibration!$A$2:$A$4,Calibration!$B$2:$B$4,C49)</f>
        <v>414.53907874376057</v>
      </c>
      <c r="L49" s="2">
        <f>TREND(Calibration!$A$2:$A$4,Calibration!$C$2:$C$4,E49)</f>
        <v>1025.9308985272298</v>
      </c>
      <c r="M49" s="2">
        <f>TREND(Calibration!$A$2:$A$4,Calibration!$D$2:$D$4,G49)</f>
        <v>560.50764140449826</v>
      </c>
    </row>
    <row r="50" spans="1:13" x14ac:dyDescent="0.25">
      <c r="A50">
        <v>239458</v>
      </c>
      <c r="B50">
        <v>14.07499981</v>
      </c>
      <c r="C50">
        <v>0.64480000999999998</v>
      </c>
      <c r="D50">
        <v>333.14999390000003</v>
      </c>
      <c r="E50">
        <v>2.5933001</v>
      </c>
      <c r="F50">
        <v>9.9000003020963209E+37</v>
      </c>
      <c r="G50">
        <v>1.4613000199999999</v>
      </c>
      <c r="H50">
        <v>9.9000003020963209E+37</v>
      </c>
      <c r="K50" s="2">
        <f>TREND(Calibration!$A$2:$A$4,Calibration!$B$2:$B$4,C50)</f>
        <v>412.20828800259852</v>
      </c>
      <c r="L50" s="2">
        <f>TREND(Calibration!$A$2:$A$4,Calibration!$C$2:$C$4,E50)</f>
        <v>1029.4508452060179</v>
      </c>
      <c r="M50" s="2">
        <f>TREND(Calibration!$A$2:$A$4,Calibration!$D$2:$D$4,G50)</f>
        <v>561.37334321884907</v>
      </c>
    </row>
    <row r="51" spans="1:13" x14ac:dyDescent="0.25">
      <c r="A51">
        <v>244458</v>
      </c>
      <c r="B51">
        <v>14.13099957</v>
      </c>
      <c r="C51">
        <v>0.64800000000000002</v>
      </c>
      <c r="D51">
        <v>641.17602538999995</v>
      </c>
      <c r="E51">
        <v>2.3431999700000001</v>
      </c>
      <c r="F51">
        <v>9.9000003020963209E+37</v>
      </c>
      <c r="G51">
        <v>1.45809996</v>
      </c>
      <c r="H51">
        <v>9.9000003020963209E+37</v>
      </c>
      <c r="K51" s="2">
        <f>TREND(Calibration!$A$2:$A$4,Calibration!$B$2:$B$4,C51)</f>
        <v>414.17106851502655</v>
      </c>
      <c r="L51" s="2">
        <f>TREND(Calibration!$A$2:$A$4,Calibration!$C$2:$C$4,E51)</f>
        <v>928.26395237131362</v>
      </c>
      <c r="M51" s="2">
        <f>TREND(Calibration!$A$2:$A$4,Calibration!$D$2:$D$4,G51)</f>
        <v>560.05415381502462</v>
      </c>
    </row>
    <row r="52" spans="1:13" x14ac:dyDescent="0.25">
      <c r="A52">
        <v>249457</v>
      </c>
      <c r="B52">
        <v>14.230999949999999</v>
      </c>
      <c r="C52">
        <v>0.65289998000000005</v>
      </c>
      <c r="D52">
        <v>669.70098876999998</v>
      </c>
      <c r="E52">
        <v>2.1445000200000002</v>
      </c>
      <c r="F52">
        <v>9.9000003020963209E+37</v>
      </c>
      <c r="G52">
        <v>1.4510999899999999</v>
      </c>
      <c r="H52">
        <v>9.9000003020963209E+37</v>
      </c>
      <c r="K52" s="2">
        <f>TREND(Calibration!$A$2:$A$4,Calibration!$B$2:$B$4,C52)</f>
        <v>417.17657329950623</v>
      </c>
      <c r="L52" s="2">
        <f>TREND(Calibration!$A$2:$A$4,Calibration!$C$2:$C$4,E52)</f>
        <v>847.87282843662751</v>
      </c>
      <c r="M52" s="2">
        <f>TREND(Calibration!$A$2:$A$4,Calibration!$D$2:$D$4,G52)</f>
        <v>557.16849346769084</v>
      </c>
    </row>
    <row r="53" spans="1:13" x14ac:dyDescent="0.25">
      <c r="A53">
        <v>254458</v>
      </c>
      <c r="B53">
        <v>14.28299999</v>
      </c>
      <c r="C53">
        <v>0.65020001000000005</v>
      </c>
      <c r="D53">
        <v>9.9000003020963209E+37</v>
      </c>
      <c r="E53">
        <v>2.00300002</v>
      </c>
      <c r="F53">
        <v>755.72100829999999</v>
      </c>
      <c r="G53">
        <v>1.45220006</v>
      </c>
      <c r="H53">
        <v>9.9000003020963209E+37</v>
      </c>
      <c r="K53" s="2">
        <f>TREND(Calibration!$A$2:$A$4,Calibration!$B$2:$B$4,C53)</f>
        <v>415.52049046795355</v>
      </c>
      <c r="L53" s="2">
        <f>TREND(Calibration!$A$2:$A$4,Calibration!$C$2:$C$4,E53)</f>
        <v>790.62397640240158</v>
      </c>
      <c r="M53" s="2">
        <f>TREND(Calibration!$A$2:$A$4,Calibration!$D$2:$D$4,G53)</f>
        <v>557.62198517955414</v>
      </c>
    </row>
    <row r="54" spans="1:13" x14ac:dyDescent="0.25">
      <c r="A54">
        <v>259458</v>
      </c>
      <c r="B54">
        <v>14.38700008</v>
      </c>
      <c r="C54">
        <v>0.65560001000000001</v>
      </c>
      <c r="D54">
        <v>62.754001619999997</v>
      </c>
      <c r="E54">
        <v>2.2676000599999999</v>
      </c>
      <c r="F54">
        <v>9.9000003020963209E+37</v>
      </c>
      <c r="G54">
        <v>1.4543000500000001</v>
      </c>
      <c r="H54">
        <v>9.9000003020963209E+37</v>
      </c>
      <c r="K54" s="2">
        <f>TREND(Calibration!$A$2:$A$4,Calibration!$B$2:$B$4,C54)</f>
        <v>418.83269293330846</v>
      </c>
      <c r="L54" s="2">
        <f>TREND(Calibration!$A$2:$A$4,Calibration!$C$2:$C$4,E54)</f>
        <v>897.67732296219128</v>
      </c>
      <c r="M54" s="2">
        <f>TREND(Calibration!$A$2:$A$4,Calibration!$D$2:$D$4,G54)</f>
        <v>558.4876828715154</v>
      </c>
    </row>
    <row r="55" spans="1:13" x14ac:dyDescent="0.25">
      <c r="A55">
        <v>264457</v>
      </c>
      <c r="B55">
        <v>14.49699974</v>
      </c>
      <c r="C55">
        <v>0.65880000999999999</v>
      </c>
      <c r="D55">
        <v>9.9000003020963209E+37</v>
      </c>
      <c r="E55">
        <v>2.44099998</v>
      </c>
      <c r="F55">
        <v>9.9000003020963209E+37</v>
      </c>
      <c r="G55">
        <v>1.4553999900000001</v>
      </c>
      <c r="H55">
        <v>9.9000003020963209E+37</v>
      </c>
      <c r="K55" s="2">
        <f>TREND(Calibration!$A$2:$A$4,Calibration!$B$2:$B$4,C55)</f>
        <v>420.79547957944476</v>
      </c>
      <c r="L55" s="2">
        <f>TREND(Calibration!$A$2:$A$4,Calibration!$C$2:$C$4,E55)</f>
        <v>967.83242093269735</v>
      </c>
      <c r="M55" s="2">
        <f>TREND(Calibration!$A$2:$A$4,Calibration!$D$2:$D$4,G55)</f>
        <v>558.94112099231393</v>
      </c>
    </row>
    <row r="56" spans="1:13" x14ac:dyDescent="0.25">
      <c r="A56">
        <v>269458</v>
      </c>
      <c r="B56">
        <v>14.61100006</v>
      </c>
      <c r="C56">
        <v>0.65780002000000004</v>
      </c>
      <c r="D56">
        <v>9.9000003020963209E+37</v>
      </c>
      <c r="E56">
        <v>2.32060003</v>
      </c>
      <c r="F56">
        <v>9.9000003020963209E+37</v>
      </c>
      <c r="G56">
        <v>1.45220006</v>
      </c>
      <c r="H56">
        <v>9.9000003020963209E+37</v>
      </c>
      <c r="K56" s="2">
        <f>TREND(Calibration!$A$2:$A$4,Calibration!$B$2:$B$4,C56)</f>
        <v>420.18211488623547</v>
      </c>
      <c r="L56" s="2">
        <f>TREND(Calibration!$A$2:$A$4,Calibration!$C$2:$C$4,E56)</f>
        <v>919.12034374203881</v>
      </c>
      <c r="M56" s="2">
        <f>TREND(Calibration!$A$2:$A$4,Calibration!$D$2:$D$4,G56)</f>
        <v>557.62198517955414</v>
      </c>
    </row>
    <row r="57" spans="1:13" x14ac:dyDescent="0.25">
      <c r="A57">
        <v>274457</v>
      </c>
      <c r="B57">
        <v>14.704999920000001</v>
      </c>
      <c r="C57">
        <v>0.65339999999999998</v>
      </c>
      <c r="D57">
        <v>9.9000003020963209E+37</v>
      </c>
      <c r="E57">
        <v>2.4723000499999999</v>
      </c>
      <c r="F57">
        <v>9.9000003020963209E+37</v>
      </c>
      <c r="G57">
        <v>1.4354000099999999</v>
      </c>
      <c r="H57">
        <v>9.9000003020963209E+37</v>
      </c>
      <c r="K57" s="2">
        <f>TREND(Calibration!$A$2:$A$4,Calibration!$B$2:$B$4,C57)</f>
        <v>417.48327098038152</v>
      </c>
      <c r="L57" s="2">
        <f>TREND(Calibration!$A$2:$A$4,Calibration!$C$2:$C$4,E57)</f>
        <v>980.49597624076034</v>
      </c>
      <c r="M57" s="2">
        <f>TREND(Calibration!$A$2:$A$4,Calibration!$D$2:$D$4,G57)</f>
        <v>550.6963500528002</v>
      </c>
    </row>
    <row r="58" spans="1:13" x14ac:dyDescent="0.25">
      <c r="A58">
        <v>279458</v>
      </c>
      <c r="B58">
        <v>14.75</v>
      </c>
      <c r="C58">
        <v>0.65670002000000005</v>
      </c>
      <c r="D58">
        <v>887.73999022999999</v>
      </c>
      <c r="E58">
        <v>2.40799999</v>
      </c>
      <c r="F58">
        <v>9.9000003020963209E+37</v>
      </c>
      <c r="G58">
        <v>1.43429995</v>
      </c>
      <c r="H58">
        <v>9.9000003020963209E+37</v>
      </c>
      <c r="K58" s="2">
        <f>TREND(Calibration!$A$2:$A$4,Calibration!$B$2:$B$4,C58)</f>
        <v>419.5074069766261</v>
      </c>
      <c r="L58" s="2">
        <f>TREND(Calibration!$A$2:$A$4,Calibration!$C$2:$C$4,E58)</f>
        <v>954.48110259601231</v>
      </c>
      <c r="M58" s="2">
        <f>TREND(Calibration!$A$2:$A$4,Calibration!$D$2:$D$4,G58)</f>
        <v>550.24286246332656</v>
      </c>
    </row>
    <row r="59" spans="1:13" x14ac:dyDescent="0.25">
      <c r="A59">
        <v>284459</v>
      </c>
      <c r="B59">
        <v>14.76299953</v>
      </c>
      <c r="C59">
        <v>0.65990000999999998</v>
      </c>
      <c r="D59">
        <v>681.23901366999996</v>
      </c>
      <c r="E59">
        <v>2.2367999599999999</v>
      </c>
      <c r="F59">
        <v>1304.55700684</v>
      </c>
      <c r="G59">
        <v>1.4354000099999999</v>
      </c>
      <c r="H59">
        <v>9.9000003020963209E+37</v>
      </c>
      <c r="K59" s="2">
        <f>TREND(Calibration!$A$2:$A$4,Calibration!$B$2:$B$4,C59)</f>
        <v>421.47018748905407</v>
      </c>
      <c r="L59" s="2">
        <f>TREND(Calibration!$A$2:$A$4,Calibration!$C$2:$C$4,E59)</f>
        <v>885.2160482799344</v>
      </c>
      <c r="M59" s="2">
        <f>TREND(Calibration!$A$2:$A$4,Calibration!$D$2:$D$4,G59)</f>
        <v>550.6963500528002</v>
      </c>
    </row>
    <row r="60" spans="1:13" x14ac:dyDescent="0.25">
      <c r="A60">
        <v>289458</v>
      </c>
      <c r="B60">
        <v>14.760000229999999</v>
      </c>
      <c r="C60">
        <v>0.66210002000000001</v>
      </c>
      <c r="D60">
        <v>908.32897949000005</v>
      </c>
      <c r="E60">
        <v>2.1953000999999999</v>
      </c>
      <c r="F60">
        <v>9.9000003020963209E+37</v>
      </c>
      <c r="G60">
        <v>1.4337999800000001</v>
      </c>
      <c r="H60">
        <v>9.9000003020963209E+37</v>
      </c>
      <c r="K60" s="2">
        <f>TREND(Calibration!$A$2:$A$4,Calibration!$B$2:$B$4,C60)</f>
        <v>422.81960944198107</v>
      </c>
      <c r="L60" s="2">
        <f>TREND(Calibration!$A$2:$A$4,Calibration!$C$2:$C$4,E60)</f>
        <v>868.42580556204678</v>
      </c>
      <c r="M60" s="2">
        <f>TREND(Calibration!$A$2:$A$4,Calibration!$D$2:$D$4,G60)</f>
        <v>550.03675535088803</v>
      </c>
    </row>
    <row r="61" spans="1:13" x14ac:dyDescent="0.25">
      <c r="A61">
        <v>294457</v>
      </c>
      <c r="B61">
        <v>14.77900028</v>
      </c>
      <c r="C61">
        <v>0.65069997000000002</v>
      </c>
      <c r="D61">
        <v>9.9000003020963209E+37</v>
      </c>
      <c r="E61">
        <v>2.3794000099999999</v>
      </c>
      <c r="F61">
        <v>9.9000003020963209E+37</v>
      </c>
      <c r="G61">
        <v>1.4549000299999999</v>
      </c>
      <c r="H61">
        <v>9.9000003020963209E+37</v>
      </c>
      <c r="K61" s="2">
        <f>TREND(Calibration!$A$2:$A$4,Calibration!$B$2:$B$4,C61)</f>
        <v>415.82715134657923</v>
      </c>
      <c r="L61" s="2">
        <f>TREND(Calibration!$A$2:$A$4,Calibration!$C$2:$C$4,E61)</f>
        <v>942.90996462285455</v>
      </c>
      <c r="M61" s="2">
        <f>TREND(Calibration!$A$2:$A$4,Calibration!$D$2:$D$4,G61)</f>
        <v>558.73501800226495</v>
      </c>
    </row>
    <row r="62" spans="1:13" x14ac:dyDescent="0.25">
      <c r="A62">
        <v>299457</v>
      </c>
      <c r="B62">
        <v>14.82499981</v>
      </c>
      <c r="C62">
        <v>0.65179997999999995</v>
      </c>
      <c r="D62">
        <v>1133.4210205100001</v>
      </c>
      <c r="E62">
        <v>2.2049999200000001</v>
      </c>
      <c r="F62">
        <v>9.9000003020963209E+37</v>
      </c>
      <c r="G62">
        <v>1.44840002</v>
      </c>
      <c r="H62">
        <v>9.9000003020963209E+37</v>
      </c>
      <c r="K62" s="2">
        <f>TREND(Calibration!$A$2:$A$4,Calibration!$B$2:$B$4,C62)</f>
        <v>416.50186538989681</v>
      </c>
      <c r="L62" s="2">
        <f>TREND(Calibration!$A$2:$A$4,Calibration!$C$2:$C$4,E62)</f>
        <v>872.3502123460654</v>
      </c>
      <c r="M62" s="2">
        <f>TREND(Calibration!$A$2:$A$4,Calibration!$D$2:$D$4,G62)</f>
        <v>556.05546064498014</v>
      </c>
    </row>
    <row r="63" spans="1:13" x14ac:dyDescent="0.25">
      <c r="A63">
        <v>304458</v>
      </c>
      <c r="B63">
        <v>14.88300037</v>
      </c>
      <c r="C63">
        <v>0.64749997999999997</v>
      </c>
      <c r="D63">
        <v>801.35198975000003</v>
      </c>
      <c r="E63">
        <v>2.3750998999999999</v>
      </c>
      <c r="F63">
        <v>9.9000003020963209E+37</v>
      </c>
      <c r="G63">
        <v>1.4472999600000001</v>
      </c>
      <c r="H63">
        <v>9.9000003020963209E+37</v>
      </c>
      <c r="K63" s="2">
        <f>TREND(Calibration!$A$2:$A$4,Calibration!$B$2:$B$4,C63)</f>
        <v>413.8643708341512</v>
      </c>
      <c r="L63" s="2">
        <f>TREND(Calibration!$A$2:$A$4,Calibration!$C$2:$C$4,E63)</f>
        <v>941.17020235344899</v>
      </c>
      <c r="M63" s="2">
        <f>TREND(Calibration!$A$2:$A$4,Calibration!$D$2:$D$4,G63)</f>
        <v>555.60197305550651</v>
      </c>
    </row>
    <row r="64" spans="1:13" x14ac:dyDescent="0.25">
      <c r="A64">
        <v>309458</v>
      </c>
      <c r="B64">
        <v>14.93500042</v>
      </c>
      <c r="C64">
        <v>0.63940001000000002</v>
      </c>
      <c r="D64">
        <v>697.44299316000001</v>
      </c>
      <c r="E64">
        <v>3.2743001</v>
      </c>
      <c r="F64">
        <v>9.9000003020963209E+37</v>
      </c>
      <c r="G64">
        <v>1.45650005</v>
      </c>
      <c r="H64">
        <v>9.9000003020963209E+37</v>
      </c>
      <c r="K64" s="2">
        <f>TREND(Calibration!$A$2:$A$4,Calibration!$B$2:$B$4,C64)</f>
        <v>408.89608553724361</v>
      </c>
      <c r="L64" s="2">
        <f>TREND(Calibration!$A$2:$A$4,Calibration!$C$2:$C$4,E64)</f>
        <v>1304.9735889184408</v>
      </c>
      <c r="M64" s="2">
        <f>TREND(Calibration!$A$2:$A$4,Calibration!$D$2:$D$4,G64)</f>
        <v>559.39460858178757</v>
      </c>
    </row>
    <row r="65" spans="1:13" x14ac:dyDescent="0.25">
      <c r="A65">
        <v>314458</v>
      </c>
      <c r="B65">
        <v>14.980999949999999</v>
      </c>
      <c r="C65">
        <v>0.64160001</v>
      </c>
      <c r="D65">
        <v>787.73498534999999</v>
      </c>
      <c r="E65">
        <v>3.6663000600000002</v>
      </c>
      <c r="F65">
        <v>9.9000003020963209E+37</v>
      </c>
      <c r="G65">
        <v>1.45700002</v>
      </c>
      <c r="H65">
        <v>9.9000003020963209E+37</v>
      </c>
      <c r="K65" s="2">
        <f>TREND(Calibration!$A$2:$A$4,Calibration!$B$2:$B$4,C65)</f>
        <v>410.24550135646228</v>
      </c>
      <c r="L65" s="2">
        <f>TREND(Calibration!$A$2:$A$4,Calibration!$C$2:$C$4,E65)</f>
        <v>1463.5710992185291</v>
      </c>
      <c r="M65" s="2">
        <f>TREND(Calibration!$A$2:$A$4,Calibration!$D$2:$D$4,G65)</f>
        <v>559.6007156942261</v>
      </c>
    </row>
    <row r="66" spans="1:13" x14ac:dyDescent="0.25">
      <c r="A66">
        <v>319458</v>
      </c>
      <c r="B66">
        <v>14.932000159999999</v>
      </c>
      <c r="C66">
        <v>0.63400000000000001</v>
      </c>
      <c r="D66">
        <v>803.72497558999999</v>
      </c>
      <c r="E66">
        <v>2.7715001099999999</v>
      </c>
      <c r="F66">
        <v>9.9000003020963209E+37</v>
      </c>
      <c r="G66">
        <v>1.44780004</v>
      </c>
      <c r="H66">
        <v>9.9000003020963209E+37</v>
      </c>
      <c r="K66" s="2">
        <f>TREND(Calibration!$A$2:$A$4,Calibration!$B$2:$B$4,C66)</f>
        <v>405.58387693818037</v>
      </c>
      <c r="L66" s="2">
        <f>TREND(Calibration!$A$2:$A$4,Calibration!$C$2:$C$4,E66)</f>
        <v>1101.5479901175909</v>
      </c>
      <c r="M66" s="2">
        <f>TREND(Calibration!$A$2:$A$4,Calibration!$D$2:$D$4,G66)</f>
        <v>555.80812551423048</v>
      </c>
    </row>
    <row r="67" spans="1:13" x14ac:dyDescent="0.25">
      <c r="A67">
        <v>324459</v>
      </c>
      <c r="B67">
        <v>14.838000299999999</v>
      </c>
      <c r="C67">
        <v>0.63180000000000003</v>
      </c>
      <c r="D67">
        <v>9.9000003020963209E+37</v>
      </c>
      <c r="E67">
        <v>2.63050008</v>
      </c>
      <c r="F67">
        <v>1098.98400879</v>
      </c>
      <c r="G67">
        <v>1.43920004</v>
      </c>
      <c r="H67">
        <v>9.9000003020963209E+37</v>
      </c>
      <c r="K67" s="2">
        <f>TREND(Calibration!$A$2:$A$4,Calibration!$B$2:$B$4,C67)</f>
        <v>404.23446111896169</v>
      </c>
      <c r="L67" s="2">
        <f>TREND(Calibration!$A$2:$A$4,Calibration!$C$2:$C$4,E67)</f>
        <v>1044.501418709171</v>
      </c>
      <c r="M67" s="2">
        <f>TREND(Calibration!$A$2:$A$4,Calibration!$D$2:$D$4,G67)</f>
        <v>552.26287046498464</v>
      </c>
    </row>
    <row r="68" spans="1:13" x14ac:dyDescent="0.25">
      <c r="A68">
        <v>329461</v>
      </c>
      <c r="B68">
        <v>14.69799995</v>
      </c>
      <c r="C68">
        <v>0.63559997000000001</v>
      </c>
      <c r="D68">
        <v>977.73101807</v>
      </c>
      <c r="E68">
        <v>2.3345999700000002</v>
      </c>
      <c r="F68">
        <v>9.9000003020963209E+37</v>
      </c>
      <c r="G68">
        <v>1.4386999600000001</v>
      </c>
      <c r="H68">
        <v>9.9000003020963209E+37</v>
      </c>
      <c r="K68" s="2">
        <f>TREND(Calibration!$A$2:$A$4,Calibration!$B$2:$B$4,C68)</f>
        <v>406.56525186012368</v>
      </c>
      <c r="L68" s="2">
        <f>TREND(Calibration!$A$2:$A$4,Calibration!$C$2:$C$4,E68)</f>
        <v>924.78451684131835</v>
      </c>
      <c r="M68" s="2">
        <f>TREND(Calibration!$A$2:$A$4,Calibration!$D$2:$D$4,G68)</f>
        <v>552.05671800626055</v>
      </c>
    </row>
    <row r="69" spans="1:13" x14ac:dyDescent="0.25">
      <c r="A69">
        <v>334460</v>
      </c>
      <c r="B69">
        <v>14.53299999</v>
      </c>
      <c r="C69">
        <v>0.63290000000000002</v>
      </c>
      <c r="D69">
        <v>1244.1359863299999</v>
      </c>
      <c r="E69">
        <v>3.0469000300000002</v>
      </c>
      <c r="F69">
        <v>9.9000003020963209E+37</v>
      </c>
      <c r="G69">
        <v>1.4354000099999999</v>
      </c>
      <c r="H69">
        <v>9.9000003020963209E+37</v>
      </c>
      <c r="K69" s="2">
        <f>TREND(Calibration!$A$2:$A$4,Calibration!$B$2:$B$4,C69)</f>
        <v>404.90916902857106</v>
      </c>
      <c r="L69" s="2">
        <f>TREND(Calibration!$A$2:$A$4,Calibration!$C$2:$C$4,E69)</f>
        <v>1212.970811815949</v>
      </c>
      <c r="M69" s="2">
        <f>TREND(Calibration!$A$2:$A$4,Calibration!$D$2:$D$4,G69)</f>
        <v>550.6963500528002</v>
      </c>
    </row>
    <row r="70" spans="1:13" x14ac:dyDescent="0.25">
      <c r="A70">
        <v>339459</v>
      </c>
      <c r="B70">
        <v>14.432000159999999</v>
      </c>
      <c r="C70">
        <v>0.63020003000000002</v>
      </c>
      <c r="D70">
        <v>9.9000003020963209E+37</v>
      </c>
      <c r="E70">
        <v>2.78500009</v>
      </c>
      <c r="F70">
        <v>9.9000003020963209E+37</v>
      </c>
      <c r="G70">
        <v>1.4429999600000001</v>
      </c>
      <c r="H70">
        <v>9.9000003020963209E+37</v>
      </c>
      <c r="K70" s="2">
        <f>TREND(Calibration!$A$2:$A$4,Calibration!$B$2:$B$4,C70)</f>
        <v>403.25308619701838</v>
      </c>
      <c r="L70" s="2">
        <f>TREND(Calibration!$A$2:$A$4,Calibration!$C$2:$C$4,E70)</f>
        <v>1107.0098866369196</v>
      </c>
      <c r="M70" s="2">
        <f>TREND(Calibration!$A$2:$A$4,Calibration!$D$2:$D$4,G70)</f>
        <v>553.82934553088353</v>
      </c>
    </row>
    <row r="71" spans="1:13" x14ac:dyDescent="0.25">
      <c r="A71">
        <v>344473</v>
      </c>
      <c r="B71">
        <v>14.37699986</v>
      </c>
      <c r="C71">
        <v>0.63349997999999996</v>
      </c>
      <c r="D71">
        <v>1312.0510253899999</v>
      </c>
      <c r="E71">
        <v>2.8610999600000002</v>
      </c>
      <c r="F71">
        <v>9.9000003020963209E+37</v>
      </c>
      <c r="G71">
        <v>1.4467999899999999</v>
      </c>
      <c r="H71">
        <v>9.9000003020963209E+37</v>
      </c>
      <c r="K71" s="2">
        <f>TREND(Calibration!$A$2:$A$4,Calibration!$B$2:$B$4,C71)</f>
        <v>405.27717925730502</v>
      </c>
      <c r="L71" s="2">
        <f>TREND(Calibration!$A$2:$A$4,Calibration!$C$2:$C$4,E71)</f>
        <v>1137.7987926259925</v>
      </c>
      <c r="M71" s="2">
        <f>TREND(Calibration!$A$2:$A$4,Calibration!$D$2:$D$4,G71)</f>
        <v>555.39586594306786</v>
      </c>
    </row>
    <row r="72" spans="1:13" x14ac:dyDescent="0.25">
      <c r="A72">
        <v>349459</v>
      </c>
      <c r="B72">
        <v>14.458000180000001</v>
      </c>
      <c r="C72">
        <v>0.63450002999999999</v>
      </c>
      <c r="D72">
        <v>412.37399291999998</v>
      </c>
      <c r="E72">
        <v>2.59540009</v>
      </c>
      <c r="F72">
        <v>9.9000003020963209E+37</v>
      </c>
      <c r="G72">
        <v>1.44350004</v>
      </c>
      <c r="H72">
        <v>9.9000003020963209E+37</v>
      </c>
      <c r="K72" s="2">
        <f>TREND(Calibration!$A$2:$A$4,Calibration!$B$2:$B$4,C72)</f>
        <v>405.89058075276398</v>
      </c>
      <c r="L72" s="2">
        <f>TREND(Calibration!$A$2:$A$4,Calibration!$C$2:$C$4,E72)</f>
        <v>1030.3004707663242</v>
      </c>
      <c r="M72" s="2">
        <f>TREND(Calibration!$A$2:$A$4,Calibration!$D$2:$D$4,G72)</f>
        <v>554.03549798960762</v>
      </c>
    </row>
    <row r="73" spans="1:13" x14ac:dyDescent="0.25">
      <c r="A73">
        <v>354470</v>
      </c>
      <c r="B73">
        <v>14.48700047</v>
      </c>
      <c r="C73">
        <v>0.63719999999999999</v>
      </c>
      <c r="D73">
        <v>9.9000003020963209E+37</v>
      </c>
      <c r="E73">
        <v>2.6386001100000001</v>
      </c>
      <c r="F73">
        <v>9.9000003020963209E+37</v>
      </c>
      <c r="G73">
        <v>1.4429999600000001</v>
      </c>
      <c r="H73">
        <v>9.9000003020963209E+37</v>
      </c>
      <c r="K73" s="2">
        <f>TREND(Calibration!$A$2:$A$4,Calibration!$B$2:$B$4,C73)</f>
        <v>407.5466635843166</v>
      </c>
      <c r="L73" s="2">
        <f>TREND(Calibration!$A$2:$A$4,Calibration!$C$2:$C$4,E73)</f>
        <v>1047.7785736133603</v>
      </c>
      <c r="M73" s="2">
        <f>TREND(Calibration!$A$2:$A$4,Calibration!$D$2:$D$4,G73)</f>
        <v>553.82934553088353</v>
      </c>
    </row>
    <row r="74" spans="1:13" x14ac:dyDescent="0.25">
      <c r="A74">
        <v>359459</v>
      </c>
      <c r="B74">
        <v>14.54899979</v>
      </c>
      <c r="C74">
        <v>0.63779998000000004</v>
      </c>
      <c r="D74">
        <v>684.96600341999999</v>
      </c>
      <c r="E74">
        <v>2.9026999500000001</v>
      </c>
      <c r="F74">
        <v>9.9000003020963209E+37</v>
      </c>
      <c r="G74">
        <v>1.4386999600000001</v>
      </c>
      <c r="H74">
        <v>9.9000003020963209E+37</v>
      </c>
      <c r="K74" s="2">
        <f>TREND(Calibration!$A$2:$A$4,Calibration!$B$2:$B$4,C74)</f>
        <v>407.91467381305068</v>
      </c>
      <c r="L74" s="2">
        <f>TREND(Calibration!$A$2:$A$4,Calibration!$C$2:$C$4,E74)</f>
        <v>1154.6295464926729</v>
      </c>
      <c r="M74" s="2">
        <f>TREND(Calibration!$A$2:$A$4,Calibration!$D$2:$D$4,G74)</f>
        <v>552.05671800626055</v>
      </c>
    </row>
    <row r="75" spans="1:13" x14ac:dyDescent="0.25">
      <c r="A75">
        <v>364458</v>
      </c>
      <c r="B75">
        <v>14.585000040000001</v>
      </c>
      <c r="C75">
        <v>0.64259999999999995</v>
      </c>
      <c r="D75">
        <v>815.65600586000005</v>
      </c>
      <c r="E75">
        <v>2.8027999399999999</v>
      </c>
      <c r="F75">
        <v>9.9000003020963209E+37</v>
      </c>
      <c r="G75">
        <v>1.4380999800000001</v>
      </c>
      <c r="H75">
        <v>9.9000003020963209E+37</v>
      </c>
      <c r="K75" s="2">
        <f>TREND(Calibration!$A$2:$A$4,Calibration!$B$2:$B$4,C75)</f>
        <v>410.85886604967158</v>
      </c>
      <c r="L75" s="2">
        <f>TREND(Calibration!$A$2:$A$4,Calibration!$C$2:$C$4,E75)</f>
        <v>1114.2114483251273</v>
      </c>
      <c r="M75" s="2">
        <f>TREND(Calibration!$A$2:$A$4,Calibration!$D$2:$D$4,G75)</f>
        <v>551.80938287551101</v>
      </c>
    </row>
    <row r="76" spans="1:13" x14ac:dyDescent="0.25">
      <c r="A76">
        <v>369458</v>
      </c>
      <c r="B76">
        <v>14.57499981</v>
      </c>
      <c r="C76">
        <v>0.64209998000000001</v>
      </c>
      <c r="D76">
        <v>1144.3699951200001</v>
      </c>
      <c r="E76">
        <v>3.0755000099999998</v>
      </c>
      <c r="F76">
        <v>9.9000003020963209E+37</v>
      </c>
      <c r="G76">
        <v>1.43599999</v>
      </c>
      <c r="H76">
        <v>9.9000003020963209E+37</v>
      </c>
      <c r="K76" s="2">
        <f>TREND(Calibration!$A$2:$A$4,Calibration!$B$2:$B$4,C76)</f>
        <v>410.55216836879629</v>
      </c>
      <c r="L76" s="2">
        <f>TREND(Calibration!$A$2:$A$4,Calibration!$C$2:$C$4,E76)</f>
        <v>1224.5419497891064</v>
      </c>
      <c r="M76" s="2">
        <f>TREND(Calibration!$A$2:$A$4,Calibration!$D$2:$D$4,G76)</f>
        <v>550.94368518354975</v>
      </c>
    </row>
    <row r="77" spans="1:13" x14ac:dyDescent="0.25">
      <c r="A77">
        <v>374460</v>
      </c>
      <c r="B77">
        <v>14.52999973</v>
      </c>
      <c r="C77">
        <v>0.64050001000000001</v>
      </c>
      <c r="D77">
        <v>9.9000003020963209E+37</v>
      </c>
      <c r="E77">
        <v>3.15709996</v>
      </c>
      <c r="F77">
        <v>9.9000003020963209E+37</v>
      </c>
      <c r="G77">
        <v>1.43490005</v>
      </c>
      <c r="H77">
        <v>9.9000003020963209E+37</v>
      </c>
      <c r="K77" s="2">
        <f>TREND(Calibration!$A$2:$A$4,Calibration!$B$2:$B$4,C77)</f>
        <v>409.57079344685292</v>
      </c>
      <c r="L77" s="2">
        <f>TREND(Calibration!$A$2:$A$4,Calibration!$C$2:$C$4,E77)</f>
        <v>1257.5561085421118</v>
      </c>
      <c r="M77" s="2">
        <f>TREND(Calibration!$A$2:$A$4,Calibration!$D$2:$D$4,G77)</f>
        <v>550.49024706275122</v>
      </c>
    </row>
    <row r="78" spans="1:13" x14ac:dyDescent="0.25">
      <c r="A78">
        <v>379459</v>
      </c>
      <c r="B78">
        <v>14.506999970000001</v>
      </c>
      <c r="C78">
        <v>0.64590000999999997</v>
      </c>
      <c r="D78">
        <v>1190.30700684</v>
      </c>
      <c r="E78">
        <v>3.1112000900000001</v>
      </c>
      <c r="F78">
        <v>9.9000003020963209E+37</v>
      </c>
      <c r="G78">
        <v>1.43649995</v>
      </c>
      <c r="H78">
        <v>9.9000003020963209E+37</v>
      </c>
      <c r="K78" s="2">
        <f>TREND(Calibration!$A$2:$A$4,Calibration!$B$2:$B$4,C78)</f>
        <v>412.88299591220789</v>
      </c>
      <c r="L78" s="2">
        <f>TREND(Calibration!$A$2:$A$4,Calibration!$C$2:$C$4,E78)</f>
        <v>1238.9856854606969</v>
      </c>
      <c r="M78" s="2">
        <f>TREND(Calibration!$A$2:$A$4,Calibration!$D$2:$D$4,G78)</f>
        <v>551.14978817359872</v>
      </c>
    </row>
    <row r="79" spans="1:13" x14ac:dyDescent="0.25">
      <c r="A79">
        <v>384459</v>
      </c>
      <c r="B79">
        <v>14.454999920000001</v>
      </c>
      <c r="C79">
        <v>0.64749997999999997</v>
      </c>
      <c r="D79">
        <v>1081.8430175799999</v>
      </c>
      <c r="E79">
        <v>3.3627998799999999</v>
      </c>
      <c r="F79">
        <v>9.9000003020963209E+37</v>
      </c>
      <c r="G79">
        <v>1.43920004</v>
      </c>
      <c r="H79">
        <v>9.9000003020963209E+37</v>
      </c>
      <c r="K79" s="2">
        <f>TREND(Calibration!$A$2:$A$4,Calibration!$B$2:$B$4,C79)</f>
        <v>413.8643708341512</v>
      </c>
      <c r="L79" s="2">
        <f>TREND(Calibration!$A$2:$A$4,Calibration!$C$2:$C$4,E79)</f>
        <v>1340.7793190264374</v>
      </c>
      <c r="M79" s="2">
        <f>TREND(Calibration!$A$2:$A$4,Calibration!$D$2:$D$4,G79)</f>
        <v>552.26287046498464</v>
      </c>
    </row>
    <row r="80" spans="1:13" x14ac:dyDescent="0.25">
      <c r="A80">
        <v>389460</v>
      </c>
      <c r="B80">
        <v>14.44200039</v>
      </c>
      <c r="C80">
        <v>0.64969999</v>
      </c>
      <c r="D80">
        <v>9.9000003020963209E+37</v>
      </c>
      <c r="E80">
        <v>3.21490002</v>
      </c>
      <c r="F80">
        <v>9.9000003020963209E+37</v>
      </c>
      <c r="G80">
        <v>1.4450999499999999</v>
      </c>
      <c r="H80">
        <v>9.9000003020963209E+37</v>
      </c>
      <c r="K80" s="2">
        <f>TREND(Calibration!$A$2:$A$4,Calibration!$B$2:$B$4,C80)</f>
        <v>415.21379278707821</v>
      </c>
      <c r="L80" s="2">
        <f>TREND(Calibration!$A$2:$A$4,Calibration!$C$2:$C$4,E80)</f>
        <v>1280.9411762630261</v>
      </c>
      <c r="M80" s="2">
        <f>TREND(Calibration!$A$2:$A$4,Calibration!$D$2:$D$4,G80)</f>
        <v>554.69504322284467</v>
      </c>
    </row>
    <row r="81" spans="1:13" x14ac:dyDescent="0.25">
      <c r="A81">
        <v>394470</v>
      </c>
      <c r="B81">
        <v>14.53100014</v>
      </c>
      <c r="C81">
        <v>0.64480000999999998</v>
      </c>
      <c r="D81">
        <v>9.9000003020963209E+37</v>
      </c>
      <c r="E81">
        <v>2.7753000299999999</v>
      </c>
      <c r="F81">
        <v>9.9000003020963209E+37</v>
      </c>
      <c r="G81">
        <v>1.4510999899999999</v>
      </c>
      <c r="H81">
        <v>9.9000003020963209E+37</v>
      </c>
      <c r="K81" s="2">
        <f>TREND(Calibration!$A$2:$A$4,Calibration!$B$2:$B$4,C81)</f>
        <v>412.20828800259852</v>
      </c>
      <c r="L81" s="2">
        <f>TREND(Calibration!$A$2:$A$4,Calibration!$C$2:$C$4,E81)</f>
        <v>1103.0853827523745</v>
      </c>
      <c r="M81" s="2">
        <f>TREND(Calibration!$A$2:$A$4,Calibration!$D$2:$D$4,G81)</f>
        <v>557.16849346769084</v>
      </c>
    </row>
    <row r="82" spans="1:13" x14ac:dyDescent="0.25">
      <c r="A82">
        <v>399460</v>
      </c>
      <c r="B82">
        <v>14.60900021</v>
      </c>
      <c r="C82">
        <v>0.64429997999999999</v>
      </c>
      <c r="D82">
        <v>1348.6870117200001</v>
      </c>
      <c r="E82">
        <v>2.6851000799999998</v>
      </c>
      <c r="F82">
        <v>1268.38793945</v>
      </c>
      <c r="G82">
        <v>1.44949996</v>
      </c>
      <c r="H82">
        <v>9.9000003020963209E+37</v>
      </c>
      <c r="K82" s="2">
        <f>TREND(Calibration!$A$2:$A$4,Calibration!$B$2:$B$4,C82)</f>
        <v>411.90158418801497</v>
      </c>
      <c r="L82" s="2">
        <f>TREND(Calibration!$A$2:$A$4,Calibration!$C$2:$C$4,E82)</f>
        <v>1066.591788469374</v>
      </c>
      <c r="M82" s="2">
        <f>TREND(Calibration!$A$2:$A$4,Calibration!$D$2:$D$4,G82)</f>
        <v>556.50889876577867</v>
      </c>
    </row>
    <row r="83" spans="1:13" x14ac:dyDescent="0.25">
      <c r="A83">
        <v>404460</v>
      </c>
      <c r="B83">
        <v>14.711000439999999</v>
      </c>
      <c r="C83">
        <v>0.65339999999999998</v>
      </c>
      <c r="D83">
        <v>1052.05505371</v>
      </c>
      <c r="E83">
        <v>2.5150001</v>
      </c>
      <c r="F83">
        <v>9.9000003020963209E+37</v>
      </c>
      <c r="G83">
        <v>1.4505000100000001</v>
      </c>
      <c r="H83">
        <v>9.9000003020963209E+37</v>
      </c>
      <c r="K83" s="2">
        <f>TREND(Calibration!$A$2:$A$4,Calibration!$B$2:$B$4,C83)</f>
        <v>417.48327098038152</v>
      </c>
      <c r="L83" s="2">
        <f>TREND(Calibration!$A$2:$A$4,Calibration!$C$2:$C$4,E83)</f>
        <v>997.77179846199044</v>
      </c>
      <c r="M83" s="2">
        <f>TREND(Calibration!$A$2:$A$4,Calibration!$D$2:$D$4,G83)</f>
        <v>556.92115833694129</v>
      </c>
    </row>
    <row r="84" spans="1:13" x14ac:dyDescent="0.25">
      <c r="A84">
        <v>409459</v>
      </c>
      <c r="B84">
        <v>14.80500031</v>
      </c>
      <c r="C84">
        <v>0.65130001000000004</v>
      </c>
      <c r="D84">
        <v>995.52301024999997</v>
      </c>
      <c r="E84">
        <v>2.7002000800000001</v>
      </c>
      <c r="F84">
        <v>9.9000003020963209E+37</v>
      </c>
      <c r="G84">
        <v>1.4553999900000001</v>
      </c>
      <c r="H84">
        <v>9.9000003020963209E+37</v>
      </c>
      <c r="K84" s="2">
        <f>TREND(Calibration!$A$2:$A$4,Calibration!$B$2:$B$4,C84)</f>
        <v>416.19519837756286</v>
      </c>
      <c r="L84" s="2">
        <f>TREND(Calibration!$A$2:$A$4,Calibration!$C$2:$C$4,E84)</f>
        <v>1072.7010299232031</v>
      </c>
      <c r="M84" s="2">
        <f>TREND(Calibration!$A$2:$A$4,Calibration!$D$2:$D$4,G84)</f>
        <v>558.94112099231393</v>
      </c>
    </row>
    <row r="85" spans="1:13" x14ac:dyDescent="0.25">
      <c r="A85">
        <v>414459</v>
      </c>
      <c r="B85">
        <v>14.81700039</v>
      </c>
      <c r="C85">
        <v>0.64749997999999997</v>
      </c>
      <c r="D85">
        <v>727.25402831999997</v>
      </c>
      <c r="E85">
        <v>2.50250006</v>
      </c>
      <c r="F85">
        <v>9.9000003020963209E+37</v>
      </c>
      <c r="G85">
        <v>1.4576</v>
      </c>
      <c r="H85">
        <v>9.9000003020963209E+37</v>
      </c>
      <c r="K85" s="2">
        <f>TREND(Calibration!$A$2:$A$4,Calibration!$B$2:$B$4,C85)</f>
        <v>413.8643708341512</v>
      </c>
      <c r="L85" s="2">
        <f>TREND(Calibration!$A$2:$A$4,Calibration!$C$2:$C$4,E85)</f>
        <v>992.71446319427378</v>
      </c>
      <c r="M85" s="2">
        <f>TREND(Calibration!$A$2:$A$4,Calibration!$D$2:$D$4,G85)</f>
        <v>559.84805082497576</v>
      </c>
    </row>
    <row r="86" spans="1:13" x14ac:dyDescent="0.25">
      <c r="A86">
        <v>419470</v>
      </c>
      <c r="B86">
        <v>14.73799992</v>
      </c>
      <c r="C86">
        <v>0.64259999999999995</v>
      </c>
      <c r="D86">
        <v>938.91497803000004</v>
      </c>
      <c r="E86">
        <v>2.79150009</v>
      </c>
      <c r="F86">
        <v>9.9000003020963209E+37</v>
      </c>
      <c r="G86">
        <v>1.45650005</v>
      </c>
      <c r="H86">
        <v>9.9000003020963209E+37</v>
      </c>
      <c r="K86" s="2">
        <f>TREND(Calibration!$A$2:$A$4,Calibration!$B$2:$B$4,C86)</f>
        <v>410.85886604967158</v>
      </c>
      <c r="L86" s="2">
        <f>TREND(Calibration!$A$2:$A$4,Calibration!$C$2:$C$4,E86)</f>
        <v>1109.6396925607532</v>
      </c>
      <c r="M86" s="2">
        <f>TREND(Calibration!$A$2:$A$4,Calibration!$D$2:$D$4,G86)</f>
        <v>559.39460858178757</v>
      </c>
    </row>
    <row r="87" spans="1:13" x14ac:dyDescent="0.25">
      <c r="A87">
        <v>424460</v>
      </c>
      <c r="B87">
        <v>14.684000019999999</v>
      </c>
      <c r="C87">
        <v>0.64859997999999996</v>
      </c>
      <c r="D87">
        <v>508.03500365999997</v>
      </c>
      <c r="E87">
        <v>2.5694999699999999</v>
      </c>
      <c r="F87">
        <v>9.9000003020963209E+37</v>
      </c>
      <c r="G87">
        <v>1.4553999900000001</v>
      </c>
      <c r="H87">
        <v>9.9000003020963209E+37</v>
      </c>
      <c r="K87" s="2">
        <f>TREND(Calibration!$A$2:$A$4,Calibration!$B$2:$B$4,C87)</f>
        <v>414.53907874376057</v>
      </c>
      <c r="L87" s="2">
        <f>TREND(Calibration!$A$2:$A$4,Calibration!$C$2:$C$4,E87)</f>
        <v>1019.8216570734005</v>
      </c>
      <c r="M87" s="2">
        <f>TREND(Calibration!$A$2:$A$4,Calibration!$D$2:$D$4,G87)</f>
        <v>558.94112099231393</v>
      </c>
    </row>
    <row r="88" spans="1:13" x14ac:dyDescent="0.25">
      <c r="A88">
        <v>429459</v>
      </c>
      <c r="B88">
        <v>14.57499981</v>
      </c>
      <c r="C88">
        <v>0.64639997000000005</v>
      </c>
      <c r="D88">
        <v>9.9000003020963209E+37</v>
      </c>
      <c r="E88">
        <v>2.4063999699999998</v>
      </c>
      <c r="F88">
        <v>9.9000003020963209E+37</v>
      </c>
      <c r="G88">
        <v>1.45650005</v>
      </c>
      <c r="H88">
        <v>9.9000003020963209E+37</v>
      </c>
      <c r="K88" s="2">
        <f>TREND(Calibration!$A$2:$A$4,Calibration!$B$2:$B$4,C88)</f>
        <v>413.18965679083362</v>
      </c>
      <c r="L88" s="2">
        <f>TREND(Calibration!$A$2:$A$4,Calibration!$C$2:$C$4,E88)</f>
        <v>953.83375766151198</v>
      </c>
      <c r="M88" s="2">
        <f>TREND(Calibration!$A$2:$A$4,Calibration!$D$2:$D$4,G88)</f>
        <v>559.39460858178757</v>
      </c>
    </row>
    <row r="89" spans="1:13" x14ac:dyDescent="0.25">
      <c r="A89">
        <v>434459</v>
      </c>
      <c r="B89">
        <v>14.522999759999999</v>
      </c>
      <c r="C89">
        <v>0.64590000999999997</v>
      </c>
      <c r="D89">
        <v>1106.79199219</v>
      </c>
      <c r="E89">
        <v>2.4502000800000001</v>
      </c>
      <c r="F89">
        <v>9.9000003020963209E+37</v>
      </c>
      <c r="G89">
        <v>1.4558999500000001</v>
      </c>
      <c r="H89">
        <v>9.9000003020963209E+37</v>
      </c>
      <c r="K89" s="2">
        <f>TREND(Calibration!$A$2:$A$4,Calibration!$B$2:$B$4,C89)</f>
        <v>412.88299591220789</v>
      </c>
      <c r="L89" s="2">
        <f>TREND(Calibration!$A$2:$A$4,Calibration!$C$2:$C$4,E89)</f>
        <v>971.55464823729164</v>
      </c>
      <c r="M89" s="2">
        <f>TREND(Calibration!$A$2:$A$4,Calibration!$D$2:$D$4,G89)</f>
        <v>559.1472239823629</v>
      </c>
    </row>
    <row r="90" spans="1:13" x14ac:dyDescent="0.25">
      <c r="A90">
        <v>439459</v>
      </c>
      <c r="B90">
        <v>14.522000309999999</v>
      </c>
      <c r="C90">
        <v>0.64160001</v>
      </c>
      <c r="D90">
        <v>957.06298828000001</v>
      </c>
      <c r="E90">
        <v>2.5490000199999998</v>
      </c>
      <c r="F90">
        <v>9.9000003020963209E+37</v>
      </c>
      <c r="G90">
        <v>1.4531999799999999</v>
      </c>
      <c r="H90">
        <v>9.9000003020963209E+37</v>
      </c>
      <c r="K90" s="2">
        <f>TREND(Calibration!$A$2:$A$4,Calibration!$B$2:$B$4,C90)</f>
        <v>410.24550135646228</v>
      </c>
      <c r="L90" s="2">
        <f>TREND(Calibration!$A$2:$A$4,Calibration!$C$2:$C$4,E90)</f>
        <v>1011.5276740044321</v>
      </c>
      <c r="M90" s="2">
        <f>TREND(Calibration!$A$2:$A$4,Calibration!$D$2:$D$4,G90)</f>
        <v>558.0341911596521</v>
      </c>
    </row>
    <row r="91" spans="1:13" x14ac:dyDescent="0.25">
      <c r="A91">
        <v>444459</v>
      </c>
      <c r="B91">
        <v>14.553999900000001</v>
      </c>
      <c r="C91">
        <v>0.64590000999999997</v>
      </c>
      <c r="D91">
        <v>719.40197753999996</v>
      </c>
      <c r="E91">
        <v>2.5306000700000002</v>
      </c>
      <c r="F91">
        <v>9.9000003020963209E+37</v>
      </c>
      <c r="G91">
        <v>1.4543000500000001</v>
      </c>
      <c r="H91">
        <v>9.9000003020963209E+37</v>
      </c>
      <c r="K91" s="2">
        <f>TREND(Calibration!$A$2:$A$4,Calibration!$B$2:$B$4,C91)</f>
        <v>412.88299591220789</v>
      </c>
      <c r="L91" s="2">
        <f>TREND(Calibration!$A$2:$A$4,Calibration!$C$2:$C$4,E91)</f>
        <v>1004.0833205416255</v>
      </c>
      <c r="M91" s="2">
        <f>TREND(Calibration!$A$2:$A$4,Calibration!$D$2:$D$4,G91)</f>
        <v>558.4876828715154</v>
      </c>
    </row>
    <row r="92" spans="1:13" x14ac:dyDescent="0.25">
      <c r="A92">
        <v>449459</v>
      </c>
      <c r="B92">
        <v>14.63300037</v>
      </c>
      <c r="C92">
        <v>0.63620001000000004</v>
      </c>
      <c r="D92">
        <v>1247.8780517600001</v>
      </c>
      <c r="E92">
        <v>2.5069000699999999</v>
      </c>
      <c r="F92">
        <v>9.9000003020963209E+37</v>
      </c>
      <c r="G92">
        <v>1.4558999500000001</v>
      </c>
      <c r="H92">
        <v>9.9000003020963209E+37</v>
      </c>
      <c r="K92" s="2">
        <f>TREND(Calibration!$A$2:$A$4,Calibration!$B$2:$B$4,C92)</f>
        <v>406.93329889110737</v>
      </c>
      <c r="L92" s="2">
        <f>TREND(Calibration!$A$2:$A$4,Calibration!$C$2:$C$4,E92)</f>
        <v>994.49464355780106</v>
      </c>
      <c r="M92" s="2">
        <f>TREND(Calibration!$A$2:$A$4,Calibration!$D$2:$D$4,G92)</f>
        <v>559.1472239823629</v>
      </c>
    </row>
    <row r="93" spans="1:13" x14ac:dyDescent="0.25">
      <c r="A93">
        <v>454460</v>
      </c>
      <c r="B93">
        <v>14.684000019999999</v>
      </c>
      <c r="C93">
        <v>0.63400000000000001</v>
      </c>
      <c r="D93">
        <v>607.69897461000005</v>
      </c>
      <c r="E93">
        <v>2.1591000600000001</v>
      </c>
      <c r="F93">
        <v>9.9000003020963209E+37</v>
      </c>
      <c r="G93">
        <v>1.4549000299999999</v>
      </c>
      <c r="H93">
        <v>1267.1180419899999</v>
      </c>
      <c r="K93" s="2">
        <f>TREND(Calibration!$A$2:$A$4,Calibration!$B$2:$B$4,C93)</f>
        <v>405.58387693818037</v>
      </c>
      <c r="L93" s="2">
        <f>TREND(Calibration!$A$2:$A$4,Calibration!$C$2:$C$4,E93)</f>
        <v>853.77979331050585</v>
      </c>
      <c r="M93" s="2">
        <f>TREND(Calibration!$A$2:$A$4,Calibration!$D$2:$D$4,G93)</f>
        <v>558.73501800226495</v>
      </c>
    </row>
    <row r="94" spans="1:13" x14ac:dyDescent="0.25">
      <c r="A94">
        <v>459459</v>
      </c>
      <c r="B94">
        <v>14.70400047</v>
      </c>
      <c r="C94">
        <v>0.63559997000000001</v>
      </c>
      <c r="D94">
        <v>954.40502930000002</v>
      </c>
      <c r="E94">
        <v>2.11430001</v>
      </c>
      <c r="F94">
        <v>9.9000003020963209E+37</v>
      </c>
      <c r="G94">
        <v>1.45650005</v>
      </c>
      <c r="H94">
        <v>9.9000003020963209E+37</v>
      </c>
      <c r="K94" s="2">
        <f>TREND(Calibration!$A$2:$A$4,Calibration!$B$2:$B$4,C94)</f>
        <v>406.56525186012368</v>
      </c>
      <c r="L94" s="2">
        <f>TREND(Calibration!$A$2:$A$4,Calibration!$C$2:$C$4,E94)</f>
        <v>835.65434148311408</v>
      </c>
      <c r="M94" s="2">
        <f>TREND(Calibration!$A$2:$A$4,Calibration!$D$2:$D$4,G94)</f>
        <v>559.39460858178757</v>
      </c>
    </row>
    <row r="95" spans="1:13" x14ac:dyDescent="0.25">
      <c r="A95">
        <v>464459</v>
      </c>
      <c r="B95">
        <v>14.696999549999999</v>
      </c>
      <c r="C95">
        <v>0.63450002999999999</v>
      </c>
      <c r="D95">
        <v>1144.4659423799999</v>
      </c>
      <c r="E95">
        <v>2.1008000400000002</v>
      </c>
      <c r="F95">
        <v>9.9000003020963209E+37</v>
      </c>
      <c r="G95">
        <v>1.4543000500000001</v>
      </c>
      <c r="H95">
        <v>9.9000003020963209E+37</v>
      </c>
      <c r="K95" s="2">
        <f>TREND(Calibration!$A$2:$A$4,Calibration!$B$2:$B$4,C95)</f>
        <v>405.89058075276398</v>
      </c>
      <c r="L95" s="2">
        <f>TREND(Calibration!$A$2:$A$4,Calibration!$C$2:$C$4,E95)</f>
        <v>830.19244900964077</v>
      </c>
      <c r="M95" s="2">
        <f>TREND(Calibration!$A$2:$A$4,Calibration!$D$2:$D$4,G95)</f>
        <v>558.4876828715154</v>
      </c>
    </row>
    <row r="96" spans="1:13" x14ac:dyDescent="0.25">
      <c r="A96">
        <v>469458</v>
      </c>
      <c r="B96">
        <v>14.579999920000001</v>
      </c>
      <c r="C96">
        <v>0.63349997999999996</v>
      </c>
      <c r="D96">
        <v>9.9000003020963209E+37</v>
      </c>
      <c r="E96">
        <v>2.5845999700000002</v>
      </c>
      <c r="F96">
        <v>9.9000003020963209E+37</v>
      </c>
      <c r="G96">
        <v>1.44410002</v>
      </c>
      <c r="H96">
        <v>9.9000003020963209E+37</v>
      </c>
      <c r="K96" s="2">
        <f>TREND(Calibration!$A$2:$A$4,Calibration!$B$2:$B$4,C96)</f>
        <v>405.27717925730502</v>
      </c>
      <c r="L96" s="2">
        <f>TREND(Calibration!$A$2:$A$4,Calibration!$C$2:$C$4,E96)</f>
        <v>1025.9308985272298</v>
      </c>
      <c r="M96" s="2">
        <f>TREND(Calibration!$A$2:$A$4,Calibration!$D$2:$D$4,G96)</f>
        <v>554.28283312035717</v>
      </c>
    </row>
    <row r="97" spans="1:13" x14ac:dyDescent="0.25">
      <c r="A97">
        <v>474458</v>
      </c>
      <c r="B97">
        <v>14.472999570000001</v>
      </c>
      <c r="C97">
        <v>0.62809998</v>
      </c>
      <c r="D97">
        <v>1166.27697754</v>
      </c>
      <c r="E97">
        <v>2.4188001200000002</v>
      </c>
      <c r="F97">
        <v>1319.0749511700001</v>
      </c>
      <c r="G97">
        <v>1.44350004</v>
      </c>
      <c r="H97">
        <v>9.9000003020963209E+37</v>
      </c>
      <c r="K97" s="2">
        <f>TREND(Calibration!$A$2:$A$4,Calibration!$B$2:$B$4,C97)</f>
        <v>401.96497679195005</v>
      </c>
      <c r="L97" s="2">
        <f>TREND(Calibration!$A$2:$A$4,Calibration!$C$2:$C$4,E97)</f>
        <v>958.85067888096228</v>
      </c>
      <c r="M97" s="2">
        <f>TREND(Calibration!$A$2:$A$4,Calibration!$D$2:$D$4,G97)</f>
        <v>554.03549798960762</v>
      </c>
    </row>
    <row r="98" spans="1:13" x14ac:dyDescent="0.25">
      <c r="A98">
        <v>479470</v>
      </c>
      <c r="B98">
        <v>14.34000015</v>
      </c>
      <c r="C98">
        <v>0.63290000000000002</v>
      </c>
      <c r="D98">
        <v>9.9000003020963209E+37</v>
      </c>
      <c r="E98">
        <v>2.7288000600000002</v>
      </c>
      <c r="F98">
        <v>1309.1590576200001</v>
      </c>
      <c r="G98">
        <v>1.4450999499999999</v>
      </c>
      <c r="H98">
        <v>9.9000003020963209E+37</v>
      </c>
      <c r="K98" s="2">
        <f>TREND(Calibration!$A$2:$A$4,Calibration!$B$2:$B$4,C98)</f>
        <v>404.90916902857106</v>
      </c>
      <c r="L98" s="2">
        <f>TREND(Calibration!$A$2:$A$4,Calibration!$C$2:$C$4,E98)</f>
        <v>1084.272167896361</v>
      </c>
      <c r="M98" s="2">
        <f>TREND(Calibration!$A$2:$A$4,Calibration!$D$2:$D$4,G98)</f>
        <v>554.69504322284467</v>
      </c>
    </row>
    <row r="99" spans="1:13" x14ac:dyDescent="0.25">
      <c r="A99">
        <v>484458</v>
      </c>
      <c r="B99">
        <v>14.291000370000001</v>
      </c>
      <c r="C99">
        <v>0.63829999999999998</v>
      </c>
      <c r="D99">
        <v>9.9000003020963209E+37</v>
      </c>
      <c r="E99">
        <v>2.6034998900000001</v>
      </c>
      <c r="F99">
        <v>874.94500731999995</v>
      </c>
      <c r="G99">
        <v>1.4450999499999999</v>
      </c>
      <c r="H99">
        <v>9.9000003020963209E+37</v>
      </c>
      <c r="K99" s="2">
        <f>TREND(Calibration!$A$2:$A$4,Calibration!$B$2:$B$4,C99)</f>
        <v>408.22137149392597</v>
      </c>
      <c r="L99" s="2">
        <f>TREND(Calibration!$A$2:$A$4,Calibration!$C$2:$C$4,E99)</f>
        <v>1033.5775326158425</v>
      </c>
      <c r="M99" s="2">
        <f>TREND(Calibration!$A$2:$A$4,Calibration!$D$2:$D$4,G99)</f>
        <v>554.69504322284467</v>
      </c>
    </row>
    <row r="100" spans="1:13" x14ac:dyDescent="0.25">
      <c r="A100">
        <v>489459</v>
      </c>
      <c r="B100">
        <v>14.29800034</v>
      </c>
      <c r="C100">
        <v>0.63990002999999995</v>
      </c>
      <c r="D100">
        <v>1303.8409423799999</v>
      </c>
      <c r="E100">
        <v>2.6709999999999998</v>
      </c>
      <c r="F100">
        <v>9.9000003020963209E+37</v>
      </c>
      <c r="G100">
        <v>1.44239998</v>
      </c>
      <c r="H100">
        <v>9.9000003020963209E+37</v>
      </c>
      <c r="K100" s="2">
        <f>TREND(Calibration!$A$2:$A$4,Calibration!$B$2:$B$4,C100)</f>
        <v>409.2027832181189</v>
      </c>
      <c r="L100" s="2">
        <f>TREND(Calibration!$A$2:$A$4,Calibration!$C$2:$C$4,E100)</f>
        <v>1060.8871001754464</v>
      </c>
      <c r="M100" s="2">
        <f>TREND(Calibration!$A$2:$A$4,Calibration!$D$2:$D$4,G100)</f>
        <v>553.58201040013387</v>
      </c>
    </row>
    <row r="101" spans="1:13" x14ac:dyDescent="0.25">
      <c r="A101">
        <v>494458</v>
      </c>
      <c r="B101">
        <v>14.31099987</v>
      </c>
      <c r="C101">
        <v>0.64590000999999997</v>
      </c>
      <c r="D101">
        <v>1081.5300293</v>
      </c>
      <c r="E101">
        <v>2.9783000899999998</v>
      </c>
      <c r="F101">
        <v>9.9000003020963209E+37</v>
      </c>
      <c r="G101">
        <v>1.44350004</v>
      </c>
      <c r="H101">
        <v>9.9000003020963209E+37</v>
      </c>
      <c r="K101" s="2">
        <f>TREND(Calibration!$A$2:$A$4,Calibration!$B$2:$B$4,C101)</f>
        <v>412.88299591220789</v>
      </c>
      <c r="L101" s="2">
        <f>TREND(Calibration!$A$2:$A$4,Calibration!$C$2:$C$4,E101)</f>
        <v>1185.2162689564661</v>
      </c>
      <c r="M101" s="2">
        <f>TREND(Calibration!$A$2:$A$4,Calibration!$D$2:$D$4,G101)</f>
        <v>554.03549798960762</v>
      </c>
    </row>
    <row r="102" spans="1:13" x14ac:dyDescent="0.25">
      <c r="A102">
        <v>499457</v>
      </c>
      <c r="B102">
        <v>14.38799953</v>
      </c>
      <c r="C102">
        <v>0.64590000999999997</v>
      </c>
      <c r="D102">
        <v>879.01599121000004</v>
      </c>
      <c r="E102">
        <v>2.97779989</v>
      </c>
      <c r="F102">
        <v>9.9000003020963209E+37</v>
      </c>
      <c r="G102">
        <v>1.4445999899999999</v>
      </c>
      <c r="H102">
        <v>9.9000003020963209E+37</v>
      </c>
      <c r="K102" s="2">
        <f>TREND(Calibration!$A$2:$A$4,Calibration!$B$2:$B$4,C102)</f>
        <v>412.88299591220789</v>
      </c>
      <c r="L102" s="2">
        <f>TREND(Calibration!$A$2:$A$4,Calibration!$C$2:$C$4,E102)</f>
        <v>1185.0138952759892</v>
      </c>
      <c r="M102" s="2">
        <f>TREND(Calibration!$A$2:$A$4,Calibration!$D$2:$D$4,G102)</f>
        <v>554.4889402327957</v>
      </c>
    </row>
    <row r="103" spans="1:13" x14ac:dyDescent="0.25">
      <c r="A103">
        <v>504458</v>
      </c>
      <c r="B103">
        <v>14.48600006</v>
      </c>
      <c r="C103">
        <v>0.64800000000000002</v>
      </c>
      <c r="D103">
        <v>804.63800048999997</v>
      </c>
      <c r="E103">
        <v>2.9788999600000001</v>
      </c>
      <c r="F103">
        <v>9.9000003020963209E+37</v>
      </c>
      <c r="G103">
        <v>1.4445999899999999</v>
      </c>
      <c r="H103">
        <v>9.9000003020963209E+37</v>
      </c>
      <c r="K103" s="2">
        <f>TREND(Calibration!$A$2:$A$4,Calibration!$B$2:$B$4,C103)</f>
        <v>414.17106851502655</v>
      </c>
      <c r="L103" s="2">
        <f>TREND(Calibration!$A$2:$A$4,Calibration!$C$2:$C$4,E103)</f>
        <v>1185.458967676394</v>
      </c>
      <c r="M103" s="2">
        <f>TREND(Calibration!$A$2:$A$4,Calibration!$D$2:$D$4,G103)</f>
        <v>554.4889402327957</v>
      </c>
    </row>
    <row r="104" spans="1:13" x14ac:dyDescent="0.25">
      <c r="A104">
        <v>509458</v>
      </c>
      <c r="B104">
        <v>14.557000159999999</v>
      </c>
      <c r="C104">
        <v>0.65179997999999995</v>
      </c>
      <c r="D104">
        <v>706.59497069999998</v>
      </c>
      <c r="E104">
        <v>2.9783000899999998</v>
      </c>
      <c r="F104">
        <v>9.9000003020963209E+37</v>
      </c>
      <c r="G104">
        <v>1.44780004</v>
      </c>
      <c r="H104">
        <v>9.9000003020963209E+37</v>
      </c>
      <c r="K104" s="2">
        <f>TREND(Calibration!$A$2:$A$4,Calibration!$B$2:$B$4,C104)</f>
        <v>416.50186538989681</v>
      </c>
      <c r="L104" s="2">
        <f>TREND(Calibration!$A$2:$A$4,Calibration!$C$2:$C$4,E104)</f>
        <v>1185.2162689564661</v>
      </c>
      <c r="M104" s="2">
        <f>TREND(Calibration!$A$2:$A$4,Calibration!$D$2:$D$4,G104)</f>
        <v>555.80812551423048</v>
      </c>
    </row>
    <row r="105" spans="1:13" x14ac:dyDescent="0.25">
      <c r="A105">
        <v>514458</v>
      </c>
      <c r="B105">
        <v>14.57299995</v>
      </c>
      <c r="C105">
        <v>0.64910000999999995</v>
      </c>
      <c r="D105">
        <v>749.33502196999996</v>
      </c>
      <c r="E105">
        <v>2.80439997</v>
      </c>
      <c r="F105">
        <v>9.9000003020963209E+37</v>
      </c>
      <c r="G105">
        <v>1.4450999499999999</v>
      </c>
      <c r="H105">
        <v>9.9000003020963209E+37</v>
      </c>
      <c r="K105" s="2">
        <f>TREND(Calibration!$A$2:$A$4,Calibration!$B$2:$B$4,C105)</f>
        <v>414.84578255834413</v>
      </c>
      <c r="L105" s="2">
        <f>TREND(Calibration!$A$2:$A$4,Calibration!$C$2:$C$4,E105)</f>
        <v>1114.858797305483</v>
      </c>
      <c r="M105" s="2">
        <f>TREND(Calibration!$A$2:$A$4,Calibration!$D$2:$D$4,G105)</f>
        <v>554.69504322284467</v>
      </c>
    </row>
    <row r="106" spans="1:13" x14ac:dyDescent="0.25">
      <c r="A106">
        <v>519458</v>
      </c>
      <c r="B106">
        <v>14.550999640000001</v>
      </c>
      <c r="C106">
        <v>0.65179997999999995</v>
      </c>
      <c r="D106">
        <v>827.41198729999996</v>
      </c>
      <c r="E106">
        <v>2.5868001</v>
      </c>
      <c r="F106">
        <v>9.9000003020963209E+37</v>
      </c>
      <c r="G106">
        <v>1.4445999899999999</v>
      </c>
      <c r="H106">
        <v>9.9000003020963209E+37</v>
      </c>
      <c r="K106" s="2">
        <f>TREND(Calibration!$A$2:$A$4,Calibration!$B$2:$B$4,C106)</f>
        <v>416.50186538989681</v>
      </c>
      <c r="L106" s="2">
        <f>TREND(Calibration!$A$2:$A$4,Calibration!$C$2:$C$4,E106)</f>
        <v>1026.8210392821843</v>
      </c>
      <c r="M106" s="2">
        <f>TREND(Calibration!$A$2:$A$4,Calibration!$D$2:$D$4,G106)</f>
        <v>554.4889402327957</v>
      </c>
    </row>
    <row r="107" spans="1:13" x14ac:dyDescent="0.25">
      <c r="A107">
        <v>524458</v>
      </c>
      <c r="B107">
        <v>14.53100014</v>
      </c>
      <c r="C107">
        <v>0.64639997000000005</v>
      </c>
      <c r="D107">
        <v>908.15802001999998</v>
      </c>
      <c r="E107">
        <v>2.4765999299999999</v>
      </c>
      <c r="F107">
        <v>9.9000003020963209E+37</v>
      </c>
      <c r="G107">
        <v>1.4450999499999999</v>
      </c>
      <c r="H107">
        <v>9.9000003020963209E+37</v>
      </c>
      <c r="K107" s="2">
        <f>TREND(Calibration!$A$2:$A$4,Calibration!$B$2:$B$4,C107)</f>
        <v>413.18965679083362</v>
      </c>
      <c r="L107" s="2">
        <f>TREND(Calibration!$A$2:$A$4,Calibration!$C$2:$C$4,E107)</f>
        <v>982.23564545549482</v>
      </c>
      <c r="M107" s="2">
        <f>TREND(Calibration!$A$2:$A$4,Calibration!$D$2:$D$4,G107)</f>
        <v>554.69504322284467</v>
      </c>
    </row>
    <row r="108" spans="1:13" x14ac:dyDescent="0.25">
      <c r="A108">
        <v>529472</v>
      </c>
      <c r="B108">
        <v>14.505000109999999</v>
      </c>
      <c r="C108">
        <v>0.65399998000000004</v>
      </c>
      <c r="D108">
        <v>922.79901123000002</v>
      </c>
      <c r="E108">
        <v>2.9658999399999999</v>
      </c>
      <c r="F108">
        <v>9.9000003020963209E+37</v>
      </c>
      <c r="G108">
        <v>1.4429999600000001</v>
      </c>
      <c r="H108">
        <v>9.9000003020963209E+37</v>
      </c>
      <c r="K108" s="2">
        <f>TREND(Calibration!$A$2:$A$4,Calibration!$B$2:$B$4,C108)</f>
        <v>417.85128120911554</v>
      </c>
      <c r="L108" s="2">
        <f>TREND(Calibration!$A$2:$A$4,Calibration!$C$2:$C$4,E108)</f>
        <v>1180.1993477370161</v>
      </c>
      <c r="M108" s="2">
        <f>TREND(Calibration!$A$2:$A$4,Calibration!$D$2:$D$4,G108)</f>
        <v>553.82934553088353</v>
      </c>
    </row>
    <row r="109" spans="1:13" x14ac:dyDescent="0.25">
      <c r="A109">
        <v>534459</v>
      </c>
      <c r="B109">
        <v>14.52099991</v>
      </c>
      <c r="C109">
        <v>0.65020001000000005</v>
      </c>
      <c r="D109">
        <v>9.9000003020963209E+37</v>
      </c>
      <c r="E109">
        <v>2.5701000700000001</v>
      </c>
      <c r="F109">
        <v>9.9000003020963209E+37</v>
      </c>
      <c r="G109">
        <v>1.4467999899999999</v>
      </c>
      <c r="H109">
        <v>9.9000003020963209E+37</v>
      </c>
      <c r="K109" s="2">
        <f>TREND(Calibration!$A$2:$A$4,Calibration!$B$2:$B$4,C109)</f>
        <v>415.52049046795355</v>
      </c>
      <c r="L109" s="2">
        <f>TREND(Calibration!$A$2:$A$4,Calibration!$C$2:$C$4,E109)</f>
        <v>1020.0644488479995</v>
      </c>
      <c r="M109" s="2">
        <f>TREND(Calibration!$A$2:$A$4,Calibration!$D$2:$D$4,G109)</f>
        <v>555.39586594306786</v>
      </c>
    </row>
    <row r="110" spans="1:13" x14ac:dyDescent="0.25">
      <c r="A110">
        <v>539459</v>
      </c>
      <c r="B110">
        <v>14.614999770000001</v>
      </c>
      <c r="C110">
        <v>0.64529996999999995</v>
      </c>
      <c r="D110">
        <v>658.17401123000002</v>
      </c>
      <c r="E110">
        <v>2.69050002</v>
      </c>
      <c r="F110">
        <v>9.9000003020963209E+37</v>
      </c>
      <c r="G110">
        <v>1.4429999600000001</v>
      </c>
      <c r="H110">
        <v>9.9000003020963209E+37</v>
      </c>
      <c r="K110" s="2">
        <f>TREND(Calibration!$A$2:$A$4,Calibration!$B$2:$B$4,C110)</f>
        <v>412.51494888122426</v>
      </c>
      <c r="L110" s="2">
        <f>TREND(Calibration!$A$2:$A$4,Calibration!$C$2:$C$4,E110)</f>
        <v>1068.7765260386582</v>
      </c>
      <c r="M110" s="2">
        <f>TREND(Calibration!$A$2:$A$4,Calibration!$D$2:$D$4,G110)</f>
        <v>553.82934553088353</v>
      </c>
    </row>
    <row r="111" spans="1:13" x14ac:dyDescent="0.25">
      <c r="A111">
        <v>544458</v>
      </c>
      <c r="B111">
        <v>14.713000299999999</v>
      </c>
      <c r="C111">
        <v>0.64209998000000001</v>
      </c>
      <c r="D111">
        <v>1062.8280029299999</v>
      </c>
      <c r="E111">
        <v>2.5236000999999999</v>
      </c>
      <c r="F111">
        <v>9.9000003020963209E+37</v>
      </c>
      <c r="G111">
        <v>1.4457000499999999</v>
      </c>
      <c r="H111">
        <v>9.9000003020963209E+37</v>
      </c>
      <c r="K111" s="2">
        <f>TREND(Calibration!$A$2:$A$4,Calibration!$B$2:$B$4,C111)</f>
        <v>410.55216836879629</v>
      </c>
      <c r="L111" s="2">
        <f>TREND(Calibration!$A$2:$A$4,Calibration!$C$2:$C$4,E111)</f>
        <v>1001.2512339919857</v>
      </c>
      <c r="M111" s="2">
        <f>TREND(Calibration!$A$2:$A$4,Calibration!$D$2:$D$4,G111)</f>
        <v>554.94242782226934</v>
      </c>
    </row>
    <row r="112" spans="1:13" x14ac:dyDescent="0.25">
      <c r="A112">
        <v>549460</v>
      </c>
      <c r="B112">
        <v>14.760999679999999</v>
      </c>
      <c r="C112">
        <v>0.63940001000000002</v>
      </c>
      <c r="D112">
        <v>9.9000003020963209E+37</v>
      </c>
      <c r="E112">
        <v>2.4691000000000001</v>
      </c>
      <c r="F112">
        <v>1210.7719726600001</v>
      </c>
      <c r="G112">
        <v>1.4450999499999999</v>
      </c>
      <c r="H112">
        <v>9.9000003020963209E+37</v>
      </c>
      <c r="K112" s="2">
        <f>TREND(Calibration!$A$2:$A$4,Calibration!$B$2:$B$4,C112)</f>
        <v>408.89608553724361</v>
      </c>
      <c r="L112" s="2">
        <f>TREND(Calibration!$A$2:$A$4,Calibration!$C$2:$C$4,E112)</f>
        <v>979.20128232590446</v>
      </c>
      <c r="M112" s="2">
        <f>TREND(Calibration!$A$2:$A$4,Calibration!$D$2:$D$4,G112)</f>
        <v>554.69504322284467</v>
      </c>
    </row>
    <row r="113" spans="1:13" x14ac:dyDescent="0.25">
      <c r="A113">
        <v>554458</v>
      </c>
      <c r="B113">
        <v>14.81000042</v>
      </c>
      <c r="C113">
        <v>0.63829999999999998</v>
      </c>
      <c r="D113">
        <v>9.9000003020963209E+37</v>
      </c>
      <c r="E113">
        <v>2.5165998900000002</v>
      </c>
      <c r="F113">
        <v>1163.90197754</v>
      </c>
      <c r="G113">
        <v>1.4429999600000001</v>
      </c>
      <c r="H113">
        <v>9.9000003020963209E+37</v>
      </c>
      <c r="K113" s="2">
        <f>TREND(Calibration!$A$2:$A$4,Calibration!$B$2:$B$4,C113)</f>
        <v>408.22137149392597</v>
      </c>
      <c r="L113" s="2">
        <f>TREND(Calibration!$A$2:$A$4,Calibration!$C$2:$C$4,E113)</f>
        <v>998.41905034181968</v>
      </c>
      <c r="M113" s="2">
        <f>TREND(Calibration!$A$2:$A$4,Calibration!$D$2:$D$4,G113)</f>
        <v>553.82934553088353</v>
      </c>
    </row>
    <row r="114" spans="1:13" x14ac:dyDescent="0.25">
      <c r="A114">
        <v>559459</v>
      </c>
      <c r="B114">
        <v>14.75800037</v>
      </c>
      <c r="C114">
        <v>0.63349997999999996</v>
      </c>
      <c r="D114">
        <v>9.9000003020963209E+37</v>
      </c>
      <c r="E114">
        <v>2.3006000499999999</v>
      </c>
      <c r="F114">
        <v>740.13098145000004</v>
      </c>
      <c r="G114">
        <v>1.44410002</v>
      </c>
      <c r="H114">
        <v>9.9000003020963209E+37</v>
      </c>
      <c r="K114" s="2">
        <f>TREND(Calibration!$A$2:$A$4,Calibration!$B$2:$B$4,C114)</f>
        <v>405.27717925730502</v>
      </c>
      <c r="L114" s="2">
        <f>TREND(Calibration!$A$2:$A$4,Calibration!$C$2:$C$4,E114)</f>
        <v>911.02864129887632</v>
      </c>
      <c r="M114" s="2">
        <f>TREND(Calibration!$A$2:$A$4,Calibration!$D$2:$D$4,G114)</f>
        <v>554.28283312035717</v>
      </c>
    </row>
    <row r="115" spans="1:13" x14ac:dyDescent="0.25">
      <c r="A115">
        <v>564458</v>
      </c>
      <c r="B115">
        <v>14.63799953</v>
      </c>
      <c r="C115">
        <v>0.63349997999999996</v>
      </c>
      <c r="D115">
        <v>9.9000003020963209E+37</v>
      </c>
      <c r="E115">
        <v>2.2941000499999999</v>
      </c>
      <c r="F115">
        <v>770.13098145000004</v>
      </c>
      <c r="G115">
        <v>1.4445999899999999</v>
      </c>
      <c r="H115">
        <v>9.9000003020963209E+37</v>
      </c>
      <c r="K115" s="2">
        <f>TREND(Calibration!$A$2:$A$4,Calibration!$B$2:$B$4,C115)</f>
        <v>405.27717925730502</v>
      </c>
      <c r="L115" s="2">
        <f>TREND(Calibration!$A$2:$A$4,Calibration!$C$2:$C$4,E115)</f>
        <v>908.39883537504272</v>
      </c>
      <c r="M115" s="2">
        <f>TREND(Calibration!$A$2:$A$4,Calibration!$D$2:$D$4,G115)</f>
        <v>554.4889402327957</v>
      </c>
    </row>
    <row r="116" spans="1:13" x14ac:dyDescent="0.25">
      <c r="A116">
        <v>569459</v>
      </c>
      <c r="B116">
        <v>14.50800037</v>
      </c>
      <c r="C116">
        <v>0.63450002999999999</v>
      </c>
      <c r="D116">
        <v>9.9000003020963209E+37</v>
      </c>
      <c r="E116">
        <v>2.2644000100000001</v>
      </c>
      <c r="F116">
        <v>842.82702637</v>
      </c>
      <c r="G116">
        <v>1.4450999499999999</v>
      </c>
      <c r="H116">
        <v>9.9000003020963209E+37</v>
      </c>
      <c r="K116" s="2">
        <f>TREND(Calibration!$A$2:$A$4,Calibration!$B$2:$B$4,C116)</f>
        <v>405.89058075276398</v>
      </c>
      <c r="L116" s="2">
        <f>TREND(Calibration!$A$2:$A$4,Calibration!$C$2:$C$4,E116)</f>
        <v>896.3826290473354</v>
      </c>
      <c r="M116" s="2">
        <f>TREND(Calibration!$A$2:$A$4,Calibration!$D$2:$D$4,G116)</f>
        <v>554.69504322284467</v>
      </c>
    </row>
    <row r="117" spans="1:13" x14ac:dyDescent="0.25">
      <c r="A117">
        <v>574460</v>
      </c>
      <c r="B117">
        <v>14.352999690000001</v>
      </c>
      <c r="C117">
        <v>0.63129997000000004</v>
      </c>
      <c r="D117">
        <v>1264.1350097699999</v>
      </c>
      <c r="E117">
        <v>2.3145999900000001</v>
      </c>
      <c r="F117">
        <v>874.92602538999995</v>
      </c>
      <c r="G117">
        <v>1.4429999600000001</v>
      </c>
      <c r="H117">
        <v>9.9000003020963209E+37</v>
      </c>
      <c r="K117" s="2">
        <f>TREND(Calibration!$A$2:$A$4,Calibration!$B$2:$B$4,C117)</f>
        <v>403.92775730437813</v>
      </c>
      <c r="L117" s="2">
        <f>TREND(Calibration!$A$2:$A$4,Calibration!$C$2:$C$4,E117)</f>
        <v>916.69281439815586</v>
      </c>
      <c r="M117" s="2">
        <f>TREND(Calibration!$A$2:$A$4,Calibration!$D$2:$D$4,G117)</f>
        <v>553.82934553088353</v>
      </c>
    </row>
    <row r="118" spans="1:13" x14ac:dyDescent="0.25">
      <c r="A118">
        <v>579460</v>
      </c>
      <c r="B118">
        <v>14.29399967</v>
      </c>
      <c r="C118">
        <v>0.62749999999999995</v>
      </c>
      <c r="D118">
        <v>9.9000003020963209E+37</v>
      </c>
      <c r="E118">
        <v>2.25900006</v>
      </c>
      <c r="F118">
        <v>1183.05505371</v>
      </c>
      <c r="G118">
        <v>1.44780004</v>
      </c>
      <c r="H118">
        <v>9.9000003020963209E+37</v>
      </c>
      <c r="K118" s="2">
        <f>TREND(Calibration!$A$2:$A$4,Calibration!$B$2:$B$4,C118)</f>
        <v>401.59696656321603</v>
      </c>
      <c r="L118" s="2">
        <f>TREND(Calibration!$A$2:$A$4,Calibration!$C$2:$C$4,E118)</f>
        <v>894.19788743219601</v>
      </c>
      <c r="M118" s="2">
        <f>TREND(Calibration!$A$2:$A$4,Calibration!$D$2:$D$4,G118)</f>
        <v>555.80812551423048</v>
      </c>
    </row>
    <row r="119" spans="1:13" x14ac:dyDescent="0.25">
      <c r="A119">
        <v>584459</v>
      </c>
      <c r="B119">
        <v>14.274999619999999</v>
      </c>
      <c r="C119">
        <v>0.62699996999999996</v>
      </c>
      <c r="D119">
        <v>650.81799316000001</v>
      </c>
      <c r="E119">
        <v>2.4070000600000001</v>
      </c>
      <c r="F119">
        <v>9.9000003020963209E+37</v>
      </c>
      <c r="G119">
        <v>1.4472999600000001</v>
      </c>
      <c r="H119">
        <v>9.9000003020963209E+37</v>
      </c>
      <c r="K119" s="2">
        <f>TREND(Calibration!$A$2:$A$4,Calibration!$B$2:$B$4,C119)</f>
        <v>401.29026274863241</v>
      </c>
      <c r="L119" s="2">
        <f>TREND(Calibration!$A$2:$A$4,Calibration!$C$2:$C$4,E119)</f>
        <v>954.07654539025566</v>
      </c>
      <c r="M119" s="2">
        <f>TREND(Calibration!$A$2:$A$4,Calibration!$D$2:$D$4,G119)</f>
        <v>555.60197305550651</v>
      </c>
    </row>
    <row r="120" spans="1:13" x14ac:dyDescent="0.25">
      <c r="A120">
        <v>589459</v>
      </c>
      <c r="B120">
        <v>14.26799965</v>
      </c>
      <c r="C120">
        <v>0.62480002999999995</v>
      </c>
      <c r="D120">
        <v>885.89599609000004</v>
      </c>
      <c r="E120">
        <v>2.1466999100000002</v>
      </c>
      <c r="F120">
        <v>9.9000003020963209E+37</v>
      </c>
      <c r="G120">
        <v>1.44410002</v>
      </c>
      <c r="H120">
        <v>9.9000003020963209E+37</v>
      </c>
      <c r="K120" s="2">
        <f>TREND(Calibration!$A$2:$A$4,Calibration!$B$2:$B$4,C120)</f>
        <v>399.94088373166335</v>
      </c>
      <c r="L120" s="2">
        <f>TREND(Calibration!$A$2:$A$4,Calibration!$C$2:$C$4,E120)</f>
        <v>848.76287209105567</v>
      </c>
      <c r="M120" s="2">
        <f>TREND(Calibration!$A$2:$A$4,Calibration!$D$2:$D$4,G120)</f>
        <v>554.28283312035717</v>
      </c>
    </row>
    <row r="121" spans="1:13" x14ac:dyDescent="0.25">
      <c r="A121">
        <v>594459</v>
      </c>
      <c r="B121">
        <v>14.291000370000001</v>
      </c>
      <c r="C121">
        <v>0.62159997</v>
      </c>
      <c r="D121">
        <v>761.35101318</v>
      </c>
      <c r="E121">
        <v>2.4528999300000001</v>
      </c>
      <c r="F121">
        <v>9.9000003020963209E+37</v>
      </c>
      <c r="G121">
        <v>1.4450999499999999</v>
      </c>
      <c r="H121">
        <v>9.9000003020963209E+37</v>
      </c>
      <c r="K121" s="2">
        <f>TREND(Calibration!$A$2:$A$4,Calibration!$B$2:$B$4,C121)</f>
        <v>397.9780602832775</v>
      </c>
      <c r="L121" s="2">
        <f>TREND(Calibration!$A$2:$A$4,Calibration!$C$2:$C$4,E121)</f>
        <v>972.64696847167045</v>
      </c>
      <c r="M121" s="2">
        <f>TREND(Calibration!$A$2:$A$4,Calibration!$D$2:$D$4,G121)</f>
        <v>554.69504322284467</v>
      </c>
    </row>
    <row r="122" spans="1:13" x14ac:dyDescent="0.25">
      <c r="A122">
        <v>599471</v>
      </c>
      <c r="B122">
        <v>14.272000309999999</v>
      </c>
      <c r="C122">
        <v>0.62209999999999999</v>
      </c>
      <c r="D122">
        <v>621.19097899999997</v>
      </c>
      <c r="E122">
        <v>2.5597999100000002</v>
      </c>
      <c r="F122">
        <v>9.9000003020963209E+37</v>
      </c>
      <c r="G122">
        <v>1.4450999499999999</v>
      </c>
      <c r="H122">
        <v>9.9000003020963209E+37</v>
      </c>
      <c r="K122" s="2">
        <f>TREND(Calibration!$A$2:$A$4,Calibration!$B$2:$B$4,C122)</f>
        <v>398.28476409786111</v>
      </c>
      <c r="L122" s="2">
        <f>TREND(Calibration!$A$2:$A$4,Calibration!$C$2:$C$4,E122)</f>
        <v>1015.8971531888558</v>
      </c>
      <c r="M122" s="2">
        <f>TREND(Calibration!$A$2:$A$4,Calibration!$D$2:$D$4,G122)</f>
        <v>554.69504322284467</v>
      </c>
    </row>
    <row r="123" spans="1:13" x14ac:dyDescent="0.25">
      <c r="A123">
        <v>604471</v>
      </c>
      <c r="B123">
        <v>14.20300007</v>
      </c>
      <c r="C123">
        <v>0.62589996999999997</v>
      </c>
      <c r="D123">
        <v>9.9000003020963209E+37</v>
      </c>
      <c r="E123">
        <v>2.4458000700000002</v>
      </c>
      <c r="F123">
        <v>1338.1920166</v>
      </c>
      <c r="G123">
        <v>1.44889998</v>
      </c>
      <c r="H123">
        <v>9.9000003020963209E+37</v>
      </c>
      <c r="K123" s="2">
        <f>TREND(Calibration!$A$2:$A$4,Calibration!$B$2:$B$4,C123)</f>
        <v>400.6155548390231</v>
      </c>
      <c r="L123" s="2">
        <f>TREND(Calibration!$A$2:$A$4,Calibration!$C$2:$C$4,E123)</f>
        <v>969.77446787376437</v>
      </c>
      <c r="M123" s="2">
        <f>TREND(Calibration!$A$2:$A$4,Calibration!$D$2:$D$4,G123)</f>
        <v>556.26156363502912</v>
      </c>
    </row>
    <row r="124" spans="1:13" x14ac:dyDescent="0.25">
      <c r="A124">
        <v>609460</v>
      </c>
      <c r="B124">
        <v>14.164999959999999</v>
      </c>
      <c r="C124">
        <v>0.63129997000000004</v>
      </c>
      <c r="D124">
        <v>486.53698730000002</v>
      </c>
      <c r="E124">
        <v>2.7492999999999999</v>
      </c>
      <c r="F124">
        <v>9.9000003020963209E+37</v>
      </c>
      <c r="G124">
        <v>1.4500000500000001</v>
      </c>
      <c r="H124">
        <v>9.9000003020963209E+37</v>
      </c>
      <c r="K124" s="2">
        <f>TREND(Calibration!$A$2:$A$4,Calibration!$B$2:$B$4,C124)</f>
        <v>403.92775730437813</v>
      </c>
      <c r="L124" s="2">
        <f>TREND(Calibration!$A$2:$A$4,Calibration!$C$2:$C$4,E124)</f>
        <v>1092.566146919474</v>
      </c>
      <c r="M124" s="2">
        <f>TREND(Calibration!$A$2:$A$4,Calibration!$D$2:$D$4,G124)</f>
        <v>556.71505534689243</v>
      </c>
    </row>
    <row r="125" spans="1:13" x14ac:dyDescent="0.25">
      <c r="A125">
        <v>614459</v>
      </c>
      <c r="B125">
        <v>13.989000320000001</v>
      </c>
      <c r="C125">
        <v>0.63080000999999997</v>
      </c>
      <c r="D125">
        <v>1318.6710205100001</v>
      </c>
      <c r="E125">
        <v>2.1229000099999999</v>
      </c>
      <c r="F125">
        <v>9.9000003020963209E+37</v>
      </c>
      <c r="G125">
        <v>1.44840002</v>
      </c>
      <c r="H125">
        <v>9.9000003020963209E+37</v>
      </c>
      <c r="K125" s="2">
        <f>TREND(Calibration!$A$2:$A$4,Calibration!$B$2:$B$4,C125)</f>
        <v>403.62109642575234</v>
      </c>
      <c r="L125" s="2">
        <f>TREND(Calibration!$A$2:$A$4,Calibration!$C$2:$C$4,E125)</f>
        <v>839.13377701310947</v>
      </c>
      <c r="M125" s="2">
        <f>TREND(Calibration!$A$2:$A$4,Calibration!$D$2:$D$4,G125)</f>
        <v>556.05546064498014</v>
      </c>
    </row>
    <row r="126" spans="1:13" x14ac:dyDescent="0.25">
      <c r="A126">
        <v>619459</v>
      </c>
      <c r="B126">
        <v>13.928000450000001</v>
      </c>
      <c r="C126">
        <v>0.63080000999999997</v>
      </c>
      <c r="D126">
        <v>9.9000003020963209E+37</v>
      </c>
      <c r="E126">
        <v>2.0353999100000002</v>
      </c>
      <c r="F126">
        <v>9.9000003020963209E+37</v>
      </c>
      <c r="G126">
        <v>1.44840002</v>
      </c>
      <c r="H126">
        <v>9.9000003020963209E+37</v>
      </c>
      <c r="K126" s="2">
        <f>TREND(Calibration!$A$2:$A$4,Calibration!$B$2:$B$4,C126)</f>
        <v>403.62109642575234</v>
      </c>
      <c r="L126" s="2">
        <f>TREND(Calibration!$A$2:$A$4,Calibration!$C$2:$C$4,E126)</f>
        <v>803.73250296448782</v>
      </c>
      <c r="M126" s="2">
        <f>TREND(Calibration!$A$2:$A$4,Calibration!$D$2:$D$4,G126)</f>
        <v>556.05546064498014</v>
      </c>
    </row>
    <row r="127" spans="1:13" x14ac:dyDescent="0.25">
      <c r="A127">
        <v>624459</v>
      </c>
      <c r="B127">
        <v>13.881999970000001</v>
      </c>
      <c r="C127">
        <v>0.63290000000000002</v>
      </c>
      <c r="D127">
        <v>361.95599364999998</v>
      </c>
      <c r="E127">
        <v>2.1175000700000002</v>
      </c>
      <c r="F127">
        <v>9.9000003020963209E+37</v>
      </c>
      <c r="G127">
        <v>1.44889998</v>
      </c>
      <c r="H127">
        <v>9.9000003020963209E+37</v>
      </c>
      <c r="K127" s="2">
        <f>TREND(Calibration!$A$2:$A$4,Calibration!$B$2:$B$4,C127)</f>
        <v>404.90916902857106</v>
      </c>
      <c r="L127" s="2">
        <f>TREND(Calibration!$A$2:$A$4,Calibration!$C$2:$C$4,E127)</f>
        <v>836.94903944382543</v>
      </c>
      <c r="M127" s="2">
        <f>TREND(Calibration!$A$2:$A$4,Calibration!$D$2:$D$4,G127)</f>
        <v>556.26156363502912</v>
      </c>
    </row>
    <row r="128" spans="1:13" x14ac:dyDescent="0.25">
      <c r="A128">
        <v>629459</v>
      </c>
      <c r="B128">
        <v>13.89500046</v>
      </c>
      <c r="C128">
        <v>0.63620001000000004</v>
      </c>
      <c r="D128">
        <v>850.54498291000004</v>
      </c>
      <c r="E128">
        <v>2.24659991</v>
      </c>
      <c r="F128">
        <v>9.9000003020963209E+37</v>
      </c>
      <c r="G128">
        <v>1.4462000100000001</v>
      </c>
      <c r="H128">
        <v>9.9000003020963209E+37</v>
      </c>
      <c r="K128" s="2">
        <f>TREND(Calibration!$A$2:$A$4,Calibration!$B$2:$B$4,C128)</f>
        <v>406.93329889110737</v>
      </c>
      <c r="L128" s="2">
        <f>TREND(Calibration!$A$2:$A$4,Calibration!$C$2:$C$4,E128)</f>
        <v>889.18096621274583</v>
      </c>
      <c r="M128" s="2">
        <f>TREND(Calibration!$A$2:$A$4,Calibration!$D$2:$D$4,G128)</f>
        <v>555.14853081231843</v>
      </c>
    </row>
    <row r="129" spans="1:13" x14ac:dyDescent="0.25">
      <c r="A129">
        <v>634459</v>
      </c>
      <c r="B129">
        <v>13.96199989</v>
      </c>
      <c r="C129">
        <v>0.64050001000000001</v>
      </c>
      <c r="D129">
        <v>878.74798583999996</v>
      </c>
      <c r="E129">
        <v>2.17420006</v>
      </c>
      <c r="F129">
        <v>9.9000003020963209E+37</v>
      </c>
      <c r="G129">
        <v>1.44780004</v>
      </c>
      <c r="H129">
        <v>9.9000003020963209E+37</v>
      </c>
      <c r="K129" s="2">
        <f>TREND(Calibration!$A$2:$A$4,Calibration!$B$2:$B$4,C129)</f>
        <v>409.57079344685292</v>
      </c>
      <c r="L129" s="2">
        <f>TREND(Calibration!$A$2:$A$4,Calibration!$C$2:$C$4,E129)</f>
        <v>859.88903476433484</v>
      </c>
      <c r="M129" s="2">
        <f>TREND(Calibration!$A$2:$A$4,Calibration!$D$2:$D$4,G129)</f>
        <v>555.80812551423048</v>
      </c>
    </row>
    <row r="130" spans="1:13" x14ac:dyDescent="0.25">
      <c r="A130">
        <v>639471</v>
      </c>
      <c r="B130">
        <v>14.02999973</v>
      </c>
      <c r="C130">
        <v>0.65179997999999995</v>
      </c>
      <c r="D130">
        <v>9.9000003020963209E+37</v>
      </c>
      <c r="E130">
        <v>2.5150001</v>
      </c>
      <c r="F130">
        <v>9.9000003020963209E+37</v>
      </c>
      <c r="G130">
        <v>1.4472999600000001</v>
      </c>
      <c r="H130">
        <v>9.9000003020963209E+37</v>
      </c>
      <c r="K130" s="2">
        <f>TREND(Calibration!$A$2:$A$4,Calibration!$B$2:$B$4,C130)</f>
        <v>416.50186538989681</v>
      </c>
      <c r="L130" s="2">
        <f>TREND(Calibration!$A$2:$A$4,Calibration!$C$2:$C$4,E130)</f>
        <v>997.77179846199044</v>
      </c>
      <c r="M130" s="2">
        <f>TREND(Calibration!$A$2:$A$4,Calibration!$D$2:$D$4,G130)</f>
        <v>555.60197305550651</v>
      </c>
    </row>
    <row r="131" spans="1:13" x14ac:dyDescent="0.25">
      <c r="A131">
        <v>644460</v>
      </c>
      <c r="B131">
        <v>14.175999640000001</v>
      </c>
      <c r="C131">
        <v>0.65399998000000004</v>
      </c>
      <c r="D131">
        <v>901.26501465000001</v>
      </c>
      <c r="E131">
        <v>2.4728000200000002</v>
      </c>
      <c r="F131">
        <v>9.9000003020963209E+37</v>
      </c>
      <c r="G131">
        <v>1.4472999600000001</v>
      </c>
      <c r="H131">
        <v>9.9000003020963209E+37</v>
      </c>
      <c r="K131" s="2">
        <f>TREND(Calibration!$A$2:$A$4,Calibration!$B$2:$B$4,C131)</f>
        <v>417.85128120911554</v>
      </c>
      <c r="L131" s="2">
        <f>TREND(Calibration!$A$2:$A$4,Calibration!$C$2:$C$4,E131)</f>
        <v>980.69825686656657</v>
      </c>
      <c r="M131" s="2">
        <f>TREND(Calibration!$A$2:$A$4,Calibration!$D$2:$D$4,G131)</f>
        <v>555.60197305550651</v>
      </c>
    </row>
    <row r="132" spans="1:13" x14ac:dyDescent="0.25">
      <c r="A132">
        <v>649460</v>
      </c>
      <c r="B132">
        <v>14.32499981</v>
      </c>
      <c r="C132">
        <v>0.65339999999999998</v>
      </c>
      <c r="D132">
        <v>292.43099976000002</v>
      </c>
      <c r="E132">
        <v>2.24489999</v>
      </c>
      <c r="F132">
        <v>9.9000003020963209E+37</v>
      </c>
      <c r="G132">
        <v>1.4462000100000001</v>
      </c>
      <c r="H132">
        <v>9.9000003020963209E+37</v>
      </c>
      <c r="K132" s="2">
        <f>TREND(Calibration!$A$2:$A$4,Calibration!$B$2:$B$4,C132)</f>
        <v>417.48327098038152</v>
      </c>
      <c r="L132" s="2">
        <f>TREND(Calibration!$A$2:$A$4,Calibration!$C$2:$C$4,E132)</f>
        <v>888.49320318412367</v>
      </c>
      <c r="M132" s="2">
        <f>TREND(Calibration!$A$2:$A$4,Calibration!$D$2:$D$4,G132)</f>
        <v>555.14853081231843</v>
      </c>
    </row>
    <row r="133" spans="1:13" x14ac:dyDescent="0.25">
      <c r="A133">
        <v>654458</v>
      </c>
      <c r="B133">
        <v>14.347999570000001</v>
      </c>
      <c r="C133">
        <v>0.65560001000000001</v>
      </c>
      <c r="D133">
        <v>1086.9709472699999</v>
      </c>
      <c r="E133">
        <v>2.2616999099999999</v>
      </c>
      <c r="F133">
        <v>9.9000003020963209E+37</v>
      </c>
      <c r="G133">
        <v>1.4472999600000001</v>
      </c>
      <c r="H133">
        <v>9.9000003020963209E+37</v>
      </c>
      <c r="K133" s="2">
        <f>TREND(Calibration!$A$2:$A$4,Calibration!$B$2:$B$4,C133)</f>
        <v>418.83269293330846</v>
      </c>
      <c r="L133" s="2">
        <f>TREND(Calibration!$A$2:$A$4,Calibration!$C$2:$C$4,E133)</f>
        <v>895.29020766657482</v>
      </c>
      <c r="M133" s="2">
        <f>TREND(Calibration!$A$2:$A$4,Calibration!$D$2:$D$4,G133)</f>
        <v>555.60197305550651</v>
      </c>
    </row>
    <row r="134" spans="1:13" x14ac:dyDescent="0.25">
      <c r="A134">
        <v>659460</v>
      </c>
      <c r="B134">
        <v>14.35700035</v>
      </c>
      <c r="C134">
        <v>0.65399998000000004</v>
      </c>
      <c r="D134">
        <v>9.9000003020963209E+37</v>
      </c>
      <c r="E134">
        <v>2.17470002</v>
      </c>
      <c r="F134">
        <v>9.9000003020963209E+37</v>
      </c>
      <c r="G134">
        <v>1.4462000100000001</v>
      </c>
      <c r="H134">
        <v>9.9000003020963209E+37</v>
      </c>
      <c r="K134" s="2">
        <f>TREND(Calibration!$A$2:$A$4,Calibration!$B$2:$B$4,C134)</f>
        <v>417.85128120911554</v>
      </c>
      <c r="L134" s="2">
        <f>TREND(Calibration!$A$2:$A$4,Calibration!$C$2:$C$4,E134)</f>
        <v>860.0913113442856</v>
      </c>
      <c r="M134" s="2">
        <f>TREND(Calibration!$A$2:$A$4,Calibration!$D$2:$D$4,G134)</f>
        <v>555.14853081231843</v>
      </c>
    </row>
    <row r="135" spans="1:13" x14ac:dyDescent="0.25">
      <c r="A135">
        <v>664461</v>
      </c>
      <c r="B135">
        <v>14.39299965</v>
      </c>
      <c r="C135">
        <v>0.65780002000000004</v>
      </c>
      <c r="D135">
        <v>545.30700683999999</v>
      </c>
      <c r="E135">
        <v>2.2913999600000001</v>
      </c>
      <c r="F135">
        <v>9.9000003020963209E+37</v>
      </c>
      <c r="G135">
        <v>1.4472999600000001</v>
      </c>
      <c r="H135">
        <v>9.9000003020963209E+37</v>
      </c>
      <c r="K135" s="2">
        <f>TREND(Calibration!$A$2:$A$4,Calibration!$B$2:$B$4,C135)</f>
        <v>420.18211488623547</v>
      </c>
      <c r="L135" s="2">
        <f>TREND(Calibration!$A$2:$A$4,Calibration!$C$2:$C$4,E135)</f>
        <v>907.30641804013749</v>
      </c>
      <c r="M135" s="2">
        <f>TREND(Calibration!$A$2:$A$4,Calibration!$D$2:$D$4,G135)</f>
        <v>555.60197305550651</v>
      </c>
    </row>
    <row r="136" spans="1:13" x14ac:dyDescent="0.25">
      <c r="A136">
        <v>669461</v>
      </c>
      <c r="B136">
        <v>14.434000019999999</v>
      </c>
      <c r="C136">
        <v>0.66479999000000001</v>
      </c>
      <c r="D136">
        <v>1006.80401611</v>
      </c>
      <c r="E136">
        <v>2.2109000700000001</v>
      </c>
      <c r="F136">
        <v>9.9000003020963209E+37</v>
      </c>
      <c r="G136">
        <v>1.44949996</v>
      </c>
      <c r="H136">
        <v>9.9000003020963209E+37</v>
      </c>
      <c r="K136" s="2">
        <f>TREND(Calibration!$A$2:$A$4,Calibration!$B$2:$B$4,C136)</f>
        <v>424.4756922735337</v>
      </c>
      <c r="L136" s="2">
        <f>TREND(Calibration!$A$2:$A$4,Calibration!$C$2:$C$4,E136)</f>
        <v>874.73732764168199</v>
      </c>
      <c r="M136" s="2">
        <f>TREND(Calibration!$A$2:$A$4,Calibration!$D$2:$D$4,G136)</f>
        <v>556.50889876577867</v>
      </c>
    </row>
    <row r="137" spans="1:13" x14ac:dyDescent="0.25">
      <c r="A137">
        <v>674462</v>
      </c>
      <c r="B137">
        <v>14.494999890000001</v>
      </c>
      <c r="C137">
        <v>0.65990000999999998</v>
      </c>
      <c r="D137">
        <v>9.9000003020963209E+37</v>
      </c>
      <c r="E137">
        <v>2.1110000599999998</v>
      </c>
      <c r="F137">
        <v>1177.2390136700001</v>
      </c>
      <c r="G137">
        <v>1.4500000500000001</v>
      </c>
      <c r="H137">
        <v>9.9000003020963209E+37</v>
      </c>
      <c r="K137" s="2">
        <f>TREND(Calibration!$A$2:$A$4,Calibration!$B$2:$B$4,C137)</f>
        <v>421.47018748905407</v>
      </c>
      <c r="L137" s="2">
        <f>TREND(Calibration!$A$2:$A$4,Calibration!$C$2:$C$4,E137)</f>
        <v>834.31922947413636</v>
      </c>
      <c r="M137" s="2">
        <f>TREND(Calibration!$A$2:$A$4,Calibration!$D$2:$D$4,G137)</f>
        <v>556.71505534689243</v>
      </c>
    </row>
    <row r="138" spans="1:13" x14ac:dyDescent="0.25">
      <c r="A138">
        <v>679461</v>
      </c>
      <c r="B138">
        <v>14.623999599999999</v>
      </c>
      <c r="C138">
        <v>0.65829998000000001</v>
      </c>
      <c r="D138">
        <v>563.18298340000001</v>
      </c>
      <c r="E138">
        <v>2.3426999999999998</v>
      </c>
      <c r="F138">
        <v>9.9000003020963209E+37</v>
      </c>
      <c r="G138">
        <v>1.45220006</v>
      </c>
      <c r="H138">
        <v>9.9000003020963209E+37</v>
      </c>
      <c r="K138" s="2">
        <f>TREND(Calibration!$A$2:$A$4,Calibration!$B$2:$B$4,C138)</f>
        <v>420.48877576486115</v>
      </c>
      <c r="L138" s="2">
        <f>TREND(Calibration!$A$2:$A$4,Calibration!$C$2:$C$4,E138)</f>
        <v>928.06167174550751</v>
      </c>
      <c r="M138" s="2">
        <f>TREND(Calibration!$A$2:$A$4,Calibration!$D$2:$D$4,G138)</f>
        <v>557.62198517955414</v>
      </c>
    </row>
    <row r="139" spans="1:13" x14ac:dyDescent="0.25">
      <c r="A139">
        <v>684462</v>
      </c>
      <c r="B139">
        <v>14.699000359999999</v>
      </c>
      <c r="C139">
        <v>0.65670002000000005</v>
      </c>
      <c r="D139">
        <v>884.91400146000001</v>
      </c>
      <c r="E139">
        <v>2.2169001100000001</v>
      </c>
      <c r="F139">
        <v>9.9000003020963209E+37</v>
      </c>
      <c r="G139">
        <v>1.45270002</v>
      </c>
      <c r="H139">
        <v>1322.80700684</v>
      </c>
      <c r="K139" s="2">
        <f>TREND(Calibration!$A$2:$A$4,Calibration!$B$2:$B$4,C139)</f>
        <v>419.5074069766261</v>
      </c>
      <c r="L139" s="2">
        <f>TREND(Calibration!$A$2:$A$4,Calibration!$C$2:$C$4,E139)</f>
        <v>877.16485698556494</v>
      </c>
      <c r="M139" s="2">
        <f>TREND(Calibration!$A$2:$A$4,Calibration!$D$2:$D$4,G139)</f>
        <v>557.82808816960312</v>
      </c>
    </row>
    <row r="140" spans="1:13" x14ac:dyDescent="0.25">
      <c r="A140">
        <v>689461</v>
      </c>
      <c r="B140">
        <v>14.809000019999999</v>
      </c>
      <c r="C140">
        <v>0.65020001000000005</v>
      </c>
      <c r="D140">
        <v>1228.54394531</v>
      </c>
      <c r="E140">
        <v>2.0046000500000001</v>
      </c>
      <c r="F140">
        <v>9.9000003020963209E+37</v>
      </c>
      <c r="G140">
        <v>1.4505000100000001</v>
      </c>
      <c r="H140">
        <v>9.9000003020963209E+37</v>
      </c>
      <c r="K140" s="2">
        <f>TREND(Calibration!$A$2:$A$4,Calibration!$B$2:$B$4,C140)</f>
        <v>415.52049046795355</v>
      </c>
      <c r="L140" s="2">
        <f>TREND(Calibration!$A$2:$A$4,Calibration!$C$2:$C$4,E140)</f>
        <v>791.27132538275725</v>
      </c>
      <c r="M140" s="2">
        <f>TREND(Calibration!$A$2:$A$4,Calibration!$D$2:$D$4,G140)</f>
        <v>556.92115833694129</v>
      </c>
    </row>
    <row r="141" spans="1:13" x14ac:dyDescent="0.25">
      <c r="A141">
        <v>694461</v>
      </c>
      <c r="B141">
        <v>14.8579998</v>
      </c>
      <c r="C141">
        <v>0.65609998000000003</v>
      </c>
      <c r="D141">
        <v>1207.5930175799999</v>
      </c>
      <c r="E141">
        <v>2.06030011</v>
      </c>
      <c r="F141">
        <v>9.9000003020963209E+37</v>
      </c>
      <c r="G141">
        <v>1.45220006</v>
      </c>
      <c r="H141">
        <v>9.9000003020963209E+37</v>
      </c>
      <c r="K141" s="2">
        <f>TREND(Calibration!$A$2:$A$4,Calibration!$B$2:$B$4,C141)</f>
        <v>419.13935994564247</v>
      </c>
      <c r="L141" s="2">
        <f>TREND(Calibration!$A$2:$A$4,Calibration!$C$2:$C$4,E141)</f>
        <v>813.80676349750991</v>
      </c>
      <c r="M141" s="2">
        <f>TREND(Calibration!$A$2:$A$4,Calibration!$D$2:$D$4,G141)</f>
        <v>557.62198517955414</v>
      </c>
    </row>
    <row r="142" spans="1:13" x14ac:dyDescent="0.25">
      <c r="A142">
        <v>699461</v>
      </c>
      <c r="B142">
        <v>14.96500015</v>
      </c>
      <c r="C142">
        <v>0.65020001000000005</v>
      </c>
      <c r="D142">
        <v>416.51699829</v>
      </c>
      <c r="E142">
        <v>2.1768999099999999</v>
      </c>
      <c r="F142">
        <v>9.9000003020963209E+37</v>
      </c>
      <c r="G142">
        <v>1.45379996</v>
      </c>
      <c r="H142">
        <v>1188.44299316</v>
      </c>
      <c r="K142" s="2">
        <f>TREND(Calibration!$A$2:$A$4,Calibration!$B$2:$B$4,C142)</f>
        <v>415.52049046795355</v>
      </c>
      <c r="L142" s="2">
        <f>TREND(Calibration!$A$2:$A$4,Calibration!$C$2:$C$4,E142)</f>
        <v>860.98135499871364</v>
      </c>
      <c r="M142" s="2">
        <f>TREND(Calibration!$A$2:$A$4,Calibration!$D$2:$D$4,G142)</f>
        <v>558.28152629040164</v>
      </c>
    </row>
    <row r="143" spans="1:13" x14ac:dyDescent="0.25">
      <c r="A143">
        <v>704462</v>
      </c>
      <c r="B143">
        <v>14.91899967</v>
      </c>
      <c r="C143">
        <v>0.64259999999999995</v>
      </c>
      <c r="D143">
        <v>9.9000003020963209E+37</v>
      </c>
      <c r="E143">
        <v>2.14720011</v>
      </c>
      <c r="F143">
        <v>9.9000003020963209E+37</v>
      </c>
      <c r="G143">
        <v>1.45220006</v>
      </c>
      <c r="H143">
        <v>9.9000003020963209E+37</v>
      </c>
      <c r="K143" s="2">
        <f>TREND(Calibration!$A$2:$A$4,Calibration!$B$2:$B$4,C143)</f>
        <v>410.85886604967158</v>
      </c>
      <c r="L143" s="2">
        <f>TREND(Calibration!$A$2:$A$4,Calibration!$C$2:$C$4,E143)</f>
        <v>848.96524577153275</v>
      </c>
      <c r="M143" s="2">
        <f>TREND(Calibration!$A$2:$A$4,Calibration!$D$2:$D$4,G143)</f>
        <v>557.62198517955414</v>
      </c>
    </row>
    <row r="144" spans="1:13" x14ac:dyDescent="0.25">
      <c r="A144">
        <v>709462</v>
      </c>
      <c r="B144">
        <v>14.86699963</v>
      </c>
      <c r="C144">
        <v>0.64209998000000001</v>
      </c>
      <c r="D144">
        <v>863.64001465000001</v>
      </c>
      <c r="E144">
        <v>2.2421999000000001</v>
      </c>
      <c r="F144">
        <v>9.9000003020963209E+37</v>
      </c>
      <c r="G144">
        <v>1.45220006</v>
      </c>
      <c r="H144">
        <v>9.9000003020963209E+37</v>
      </c>
      <c r="K144" s="2">
        <f>TREND(Calibration!$A$2:$A$4,Calibration!$B$2:$B$4,C144)</f>
        <v>410.55216836879629</v>
      </c>
      <c r="L144" s="2">
        <f>TREND(Calibration!$A$2:$A$4,Calibration!$C$2:$C$4,E144)</f>
        <v>887.40078584921855</v>
      </c>
      <c r="M144" s="2">
        <f>TREND(Calibration!$A$2:$A$4,Calibration!$D$2:$D$4,G144)</f>
        <v>557.62198517955414</v>
      </c>
    </row>
    <row r="145" spans="1:13" x14ac:dyDescent="0.25">
      <c r="A145">
        <v>714460</v>
      </c>
      <c r="B145">
        <v>14.791999819999999</v>
      </c>
      <c r="C145">
        <v>0.64319998</v>
      </c>
      <c r="D145">
        <v>711.49499512</v>
      </c>
      <c r="E145">
        <v>2.2411999699999998</v>
      </c>
      <c r="F145">
        <v>9.9000003020963209E+37</v>
      </c>
      <c r="G145">
        <v>1.45270002</v>
      </c>
      <c r="H145">
        <v>9.9000003020963209E+37</v>
      </c>
      <c r="K145" s="2">
        <f>TREND(Calibration!$A$2:$A$4,Calibration!$B$2:$B$4,C145)</f>
        <v>411.2268762784056</v>
      </c>
      <c r="L145" s="2">
        <f>TREND(Calibration!$A$2:$A$4,Calibration!$C$2:$C$4,E145)</f>
        <v>886.99622864346168</v>
      </c>
      <c r="M145" s="2">
        <f>TREND(Calibration!$A$2:$A$4,Calibration!$D$2:$D$4,G145)</f>
        <v>557.82808816960312</v>
      </c>
    </row>
    <row r="146" spans="1:13" x14ac:dyDescent="0.25">
      <c r="A146">
        <v>719460</v>
      </c>
      <c r="B146">
        <v>14.73700047</v>
      </c>
      <c r="C146">
        <v>0.64099996999999997</v>
      </c>
      <c r="D146">
        <v>650.93902588000003</v>
      </c>
      <c r="E146">
        <v>2.38050008</v>
      </c>
      <c r="F146">
        <v>9.9000003020963209E+37</v>
      </c>
      <c r="G146">
        <v>1.4531999799999999</v>
      </c>
      <c r="H146">
        <v>9.9000003020963209E+37</v>
      </c>
      <c r="K146" s="2">
        <f>TREND(Calibration!$A$2:$A$4,Calibration!$B$2:$B$4,C146)</f>
        <v>409.87745432547865</v>
      </c>
      <c r="L146" s="2">
        <f>TREND(Calibration!$A$2:$A$4,Calibration!$C$2:$C$4,E146)</f>
        <v>943.35503702325957</v>
      </c>
      <c r="M146" s="2">
        <f>TREND(Calibration!$A$2:$A$4,Calibration!$D$2:$D$4,G146)</f>
        <v>558.0341911596521</v>
      </c>
    </row>
    <row r="147" spans="1:13" x14ac:dyDescent="0.25">
      <c r="A147">
        <v>724460</v>
      </c>
      <c r="B147">
        <v>14.70100021</v>
      </c>
      <c r="C147">
        <v>0.63400000000000001</v>
      </c>
      <c r="D147">
        <v>1140.0479736299999</v>
      </c>
      <c r="E147">
        <v>2.1865999700000001</v>
      </c>
      <c r="F147">
        <v>970.06298828000001</v>
      </c>
      <c r="G147">
        <v>1.45159996</v>
      </c>
      <c r="H147">
        <v>9.9000003020963209E+37</v>
      </c>
      <c r="K147" s="2">
        <f>TREND(Calibration!$A$2:$A$4,Calibration!$B$2:$B$4,C147)</f>
        <v>405.58387693818037</v>
      </c>
      <c r="L147" s="2">
        <f>TREND(Calibration!$A$2:$A$4,Calibration!$C$2:$C$4,E147)</f>
        <v>864.9058588832587</v>
      </c>
      <c r="M147" s="2">
        <f>TREND(Calibration!$A$2:$A$4,Calibration!$D$2:$D$4,G147)</f>
        <v>557.37460058012948</v>
      </c>
    </row>
    <row r="148" spans="1:13" x14ac:dyDescent="0.25">
      <c r="A148">
        <v>729460</v>
      </c>
      <c r="B148">
        <v>14.727000240000001</v>
      </c>
      <c r="C148">
        <v>0.63349997999999996</v>
      </c>
      <c r="D148">
        <v>9.9000003020963209E+37</v>
      </c>
      <c r="E148">
        <v>2.56200004</v>
      </c>
      <c r="F148">
        <v>1004.60699463</v>
      </c>
      <c r="G148">
        <v>1.4510999899999999</v>
      </c>
      <c r="H148">
        <v>9.9000003020963209E+37</v>
      </c>
      <c r="K148" s="2">
        <f>TREND(Calibration!$A$2:$A$4,Calibration!$B$2:$B$4,C148)</f>
        <v>405.27717925730502</v>
      </c>
      <c r="L148" s="2">
        <f>TREND(Calibration!$A$2:$A$4,Calibration!$C$2:$C$4,E148)</f>
        <v>1016.7872939438103</v>
      </c>
      <c r="M148" s="2">
        <f>TREND(Calibration!$A$2:$A$4,Calibration!$D$2:$D$4,G148)</f>
        <v>557.16849346769084</v>
      </c>
    </row>
    <row r="149" spans="1:13" x14ac:dyDescent="0.25">
      <c r="A149">
        <v>734460</v>
      </c>
      <c r="B149">
        <v>14.756999970000001</v>
      </c>
      <c r="C149">
        <v>0.63080000999999997</v>
      </c>
      <c r="D149">
        <v>1232.9119873</v>
      </c>
      <c r="E149">
        <v>2.4825999699999999</v>
      </c>
      <c r="F149">
        <v>1019.40899658</v>
      </c>
      <c r="G149">
        <v>1.45159996</v>
      </c>
      <c r="H149">
        <v>9.9000003020963209E+37</v>
      </c>
      <c r="K149" s="2">
        <f>TREND(Calibration!$A$2:$A$4,Calibration!$B$2:$B$4,C149)</f>
        <v>403.62109642575234</v>
      </c>
      <c r="L149" s="2">
        <f>TREND(Calibration!$A$2:$A$4,Calibration!$C$2:$C$4,E149)</f>
        <v>984.66317479937777</v>
      </c>
      <c r="M149" s="2">
        <f>TREND(Calibration!$A$2:$A$4,Calibration!$D$2:$D$4,G149)</f>
        <v>557.37460058012948</v>
      </c>
    </row>
    <row r="150" spans="1:13" x14ac:dyDescent="0.25">
      <c r="A150">
        <v>739459</v>
      </c>
      <c r="B150">
        <v>14.79599953</v>
      </c>
      <c r="C150">
        <v>0.63020003000000002</v>
      </c>
      <c r="D150">
        <v>9.9000003020963209E+37</v>
      </c>
      <c r="E150">
        <v>2.6619000399999999</v>
      </c>
      <c r="F150">
        <v>1071.0279541</v>
      </c>
      <c r="G150">
        <v>1.45220006</v>
      </c>
      <c r="H150">
        <v>9.9000003020963209E+37</v>
      </c>
      <c r="K150" s="2">
        <f>TREND(Calibration!$A$2:$A$4,Calibration!$B$2:$B$4,C150)</f>
        <v>403.25308619701838</v>
      </c>
      <c r="L150" s="2">
        <f>TREND(Calibration!$A$2:$A$4,Calibration!$C$2:$C$4,E150)</f>
        <v>1057.2053880655003</v>
      </c>
      <c r="M150" s="2">
        <f>TREND(Calibration!$A$2:$A$4,Calibration!$D$2:$D$4,G150)</f>
        <v>557.62198517955414</v>
      </c>
    </row>
    <row r="151" spans="1:13" x14ac:dyDescent="0.25">
      <c r="A151">
        <v>744461</v>
      </c>
      <c r="B151">
        <v>14.730999949999999</v>
      </c>
      <c r="C151">
        <v>0.62480002999999995</v>
      </c>
      <c r="D151">
        <v>9.9000003020963209E+37</v>
      </c>
      <c r="E151">
        <v>2.5290000400000001</v>
      </c>
      <c r="F151">
        <v>972.81597899999997</v>
      </c>
      <c r="G151">
        <v>1.4549000299999999</v>
      </c>
      <c r="H151">
        <v>9.9000003020963209E+37</v>
      </c>
      <c r="K151" s="2">
        <f>TREND(Calibration!$A$2:$A$4,Calibration!$B$2:$B$4,C151)</f>
        <v>399.94088373166335</v>
      </c>
      <c r="L151" s="2">
        <f>TREND(Calibration!$A$2:$A$4,Calibration!$C$2:$C$4,E151)</f>
        <v>1003.4359715612699</v>
      </c>
      <c r="M151" s="2">
        <f>TREND(Calibration!$A$2:$A$4,Calibration!$D$2:$D$4,G151)</f>
        <v>558.73501800226495</v>
      </c>
    </row>
    <row r="152" spans="1:13" x14ac:dyDescent="0.25">
      <c r="A152">
        <v>749461</v>
      </c>
      <c r="B152">
        <v>14.68500042</v>
      </c>
      <c r="C152">
        <v>0.62699996999999996</v>
      </c>
      <c r="D152">
        <v>451.10400391000002</v>
      </c>
      <c r="E152">
        <v>2.5717001000000002</v>
      </c>
      <c r="F152">
        <v>1339.6870117200001</v>
      </c>
      <c r="G152">
        <v>1.45379996</v>
      </c>
      <c r="H152">
        <v>9.9000003020963209E+37</v>
      </c>
      <c r="K152" s="2">
        <f>TREND(Calibration!$A$2:$A$4,Calibration!$B$2:$B$4,C152)</f>
        <v>401.29026274863241</v>
      </c>
      <c r="L152" s="2">
        <f>TREND(Calibration!$A$2:$A$4,Calibration!$C$2:$C$4,E152)</f>
        <v>1020.7117978283552</v>
      </c>
      <c r="M152" s="2">
        <f>TREND(Calibration!$A$2:$A$4,Calibration!$D$2:$D$4,G152)</f>
        <v>558.28152629040164</v>
      </c>
    </row>
    <row r="153" spans="1:13" x14ac:dyDescent="0.25">
      <c r="A153">
        <v>754461</v>
      </c>
      <c r="B153">
        <v>14.54599953</v>
      </c>
      <c r="C153">
        <v>0.62639999000000002</v>
      </c>
      <c r="D153">
        <v>1094.9630127</v>
      </c>
      <c r="E153">
        <v>2.57060003</v>
      </c>
      <c r="F153">
        <v>1262.3100585899999</v>
      </c>
      <c r="G153">
        <v>1.45220006</v>
      </c>
      <c r="H153">
        <v>9.9000003020963209E+37</v>
      </c>
      <c r="K153" s="2">
        <f>TREND(Calibration!$A$2:$A$4,Calibration!$B$2:$B$4,C153)</f>
        <v>400.92225251989845</v>
      </c>
      <c r="L153" s="2">
        <f>TREND(Calibration!$A$2:$A$4,Calibration!$C$2:$C$4,E153)</f>
        <v>1020.2667254279502</v>
      </c>
      <c r="M153" s="2">
        <f>TREND(Calibration!$A$2:$A$4,Calibration!$D$2:$D$4,G153)</f>
        <v>557.62198517955414</v>
      </c>
    </row>
    <row r="154" spans="1:13" x14ac:dyDescent="0.25">
      <c r="A154">
        <v>759474</v>
      </c>
      <c r="B154">
        <v>14.4090004</v>
      </c>
      <c r="C154">
        <v>0.62699996999999996</v>
      </c>
      <c r="D154">
        <v>826.19897461000005</v>
      </c>
      <c r="E154">
        <v>3.09500003</v>
      </c>
      <c r="F154">
        <v>9.9000003020963209E+37</v>
      </c>
      <c r="G154">
        <v>1.45159996</v>
      </c>
      <c r="H154">
        <v>9.9000003020963209E+37</v>
      </c>
      <c r="K154" s="2">
        <f>TREND(Calibration!$A$2:$A$4,Calibration!$B$2:$B$4,C154)</f>
        <v>401.29026274863241</v>
      </c>
      <c r="L154" s="2">
        <f>TREND(Calibration!$A$2:$A$4,Calibration!$C$2:$C$4,E154)</f>
        <v>1232.4313756523181</v>
      </c>
      <c r="M154" s="2">
        <f>TREND(Calibration!$A$2:$A$4,Calibration!$D$2:$D$4,G154)</f>
        <v>557.37460058012948</v>
      </c>
    </row>
    <row r="155" spans="1:13" x14ac:dyDescent="0.25">
      <c r="A155">
        <v>764463</v>
      </c>
      <c r="B155">
        <v>14.27999973</v>
      </c>
      <c r="C155">
        <v>0.63400000000000001</v>
      </c>
      <c r="D155">
        <v>1324.8079834</v>
      </c>
      <c r="E155">
        <v>2.9474999899999998</v>
      </c>
      <c r="F155">
        <v>9.9000003020963209E+37</v>
      </c>
      <c r="G155">
        <v>1.4543000500000001</v>
      </c>
      <c r="H155">
        <v>9.9000003020963209E+37</v>
      </c>
      <c r="K155" s="2">
        <f>TREND(Calibration!$A$2:$A$4,Calibration!$B$2:$B$4,C155)</f>
        <v>405.58387693818037</v>
      </c>
      <c r="L155" s="2">
        <f>TREND(Calibration!$A$2:$A$4,Calibration!$C$2:$C$4,E155)</f>
        <v>1172.7549942742094</v>
      </c>
      <c r="M155" s="2">
        <f>TREND(Calibration!$A$2:$A$4,Calibration!$D$2:$D$4,G155)</f>
        <v>558.4876828715154</v>
      </c>
    </row>
    <row r="156" spans="1:13" x14ac:dyDescent="0.25">
      <c r="A156">
        <v>769462</v>
      </c>
      <c r="B156">
        <v>14.16899967</v>
      </c>
      <c r="C156">
        <v>0.62860000000000005</v>
      </c>
      <c r="D156">
        <v>9.9000003020963209E+37</v>
      </c>
      <c r="E156">
        <v>2.76880002</v>
      </c>
      <c r="F156">
        <v>9.9000003020963209E+37</v>
      </c>
      <c r="G156">
        <v>1.45650005</v>
      </c>
      <c r="H156">
        <v>9.9000003020963209E+37</v>
      </c>
      <c r="K156" s="2">
        <f>TREND(Calibration!$A$2:$A$4,Calibration!$B$2:$B$4,C156)</f>
        <v>402.27167447282545</v>
      </c>
      <c r="L156" s="2">
        <f>TREND(Calibration!$A$2:$A$4,Calibration!$C$2:$C$4,E156)</f>
        <v>1100.4555727826855</v>
      </c>
      <c r="M156" s="2">
        <f>TREND(Calibration!$A$2:$A$4,Calibration!$D$2:$D$4,G156)</f>
        <v>559.39460858178757</v>
      </c>
    </row>
    <row r="157" spans="1:13" x14ac:dyDescent="0.25">
      <c r="A157">
        <v>774462</v>
      </c>
      <c r="B157">
        <v>14.17300034</v>
      </c>
      <c r="C157">
        <v>0.63290000000000002</v>
      </c>
      <c r="D157">
        <v>1323.19104004</v>
      </c>
      <c r="E157">
        <v>2.69260001</v>
      </c>
      <c r="F157">
        <v>9.9000003020963209E+37</v>
      </c>
      <c r="G157">
        <v>1.45220006</v>
      </c>
      <c r="H157">
        <v>9.9000003020963209E+37</v>
      </c>
      <c r="K157" s="2">
        <f>TREND(Calibration!$A$2:$A$4,Calibration!$B$2:$B$4,C157)</f>
        <v>404.90916902857106</v>
      </c>
      <c r="L157" s="2">
        <f>TREND(Calibration!$A$2:$A$4,Calibration!$C$2:$C$4,E157)</f>
        <v>1069.6261515989645</v>
      </c>
      <c r="M157" s="2">
        <f>TREND(Calibration!$A$2:$A$4,Calibration!$D$2:$D$4,G157)</f>
        <v>557.62198517955414</v>
      </c>
    </row>
    <row r="158" spans="1:13" x14ac:dyDescent="0.25">
      <c r="A158">
        <v>779461</v>
      </c>
      <c r="B158">
        <v>14.22099972</v>
      </c>
      <c r="C158">
        <v>0.63510001000000005</v>
      </c>
      <c r="D158">
        <v>895.82299805000002</v>
      </c>
      <c r="E158">
        <v>2.73580003</v>
      </c>
      <c r="F158">
        <v>9.9000003020963209E+37</v>
      </c>
      <c r="G158">
        <v>1.45220006</v>
      </c>
      <c r="H158">
        <v>9.9000003020963209E+37</v>
      </c>
      <c r="K158" s="2">
        <f>TREND(Calibration!$A$2:$A$4,Calibration!$B$2:$B$4,C158)</f>
        <v>406.258590981498</v>
      </c>
      <c r="L158" s="2">
        <f>TREND(Calibration!$A$2:$A$4,Calibration!$C$2:$C$4,E158)</f>
        <v>1087.1042544460006</v>
      </c>
      <c r="M158" s="2">
        <f>TREND(Calibration!$A$2:$A$4,Calibration!$D$2:$D$4,G158)</f>
        <v>557.62198517955414</v>
      </c>
    </row>
    <row r="159" spans="1:13" x14ac:dyDescent="0.25">
      <c r="A159">
        <v>784461</v>
      </c>
      <c r="B159">
        <v>14.32800007</v>
      </c>
      <c r="C159">
        <v>0.63889998000000003</v>
      </c>
      <c r="D159">
        <v>1281.4890136700001</v>
      </c>
      <c r="E159">
        <v>2.4091000600000001</v>
      </c>
      <c r="F159">
        <v>1132.80505371</v>
      </c>
      <c r="G159">
        <v>1.4531999799999999</v>
      </c>
      <c r="H159">
        <v>9.9000003020963209E+37</v>
      </c>
      <c r="K159" s="2">
        <f>TREND(Calibration!$A$2:$A$4,Calibration!$B$2:$B$4,C159)</f>
        <v>408.58938172265999</v>
      </c>
      <c r="L159" s="2">
        <f>TREND(Calibration!$A$2:$A$4,Calibration!$C$2:$C$4,E159)</f>
        <v>954.92617499641733</v>
      </c>
      <c r="M159" s="2">
        <f>TREND(Calibration!$A$2:$A$4,Calibration!$D$2:$D$4,G159)</f>
        <v>558.0341911596521</v>
      </c>
    </row>
    <row r="160" spans="1:13" x14ac:dyDescent="0.25">
      <c r="A160">
        <v>789461</v>
      </c>
      <c r="B160">
        <v>14.347999570000001</v>
      </c>
      <c r="C160">
        <v>0.64259999999999995</v>
      </c>
      <c r="D160">
        <v>9.9000003020963209E+37</v>
      </c>
      <c r="E160">
        <v>2.5392999600000001</v>
      </c>
      <c r="F160">
        <v>946.76898193</v>
      </c>
      <c r="G160">
        <v>1.4531999799999999</v>
      </c>
      <c r="H160">
        <v>9.9000003020963209E+37</v>
      </c>
      <c r="K160" s="2">
        <f>TREND(Calibration!$A$2:$A$4,Calibration!$B$2:$B$4,C160)</f>
        <v>410.85886604967158</v>
      </c>
      <c r="L160" s="2">
        <f>TREND(Calibration!$A$2:$A$4,Calibration!$C$2:$C$4,E160)</f>
        <v>1007.6031701198874</v>
      </c>
      <c r="M160" s="2">
        <f>TREND(Calibration!$A$2:$A$4,Calibration!$D$2:$D$4,G160)</f>
        <v>558.0341911596521</v>
      </c>
    </row>
    <row r="161" spans="1:13" x14ac:dyDescent="0.25">
      <c r="A161">
        <v>794462</v>
      </c>
      <c r="B161">
        <v>14.37100029</v>
      </c>
      <c r="C161">
        <v>0.64160001</v>
      </c>
      <c r="D161">
        <v>9.9000003020963209E+37</v>
      </c>
      <c r="E161">
        <v>2.40799999</v>
      </c>
      <c r="F161">
        <v>772.75701904000005</v>
      </c>
      <c r="G161">
        <v>1.4531999799999999</v>
      </c>
      <c r="H161">
        <v>9.9000003020963209E+37</v>
      </c>
      <c r="K161" s="2">
        <f>TREND(Calibration!$A$2:$A$4,Calibration!$B$2:$B$4,C161)</f>
        <v>410.24550135646228</v>
      </c>
      <c r="L161" s="2">
        <f>TREND(Calibration!$A$2:$A$4,Calibration!$C$2:$C$4,E161)</f>
        <v>954.48110259601231</v>
      </c>
      <c r="M161" s="2">
        <f>TREND(Calibration!$A$2:$A$4,Calibration!$D$2:$D$4,G161)</f>
        <v>558.0341911596521</v>
      </c>
    </row>
    <row r="162" spans="1:13" x14ac:dyDescent="0.25">
      <c r="A162">
        <v>799462</v>
      </c>
      <c r="B162">
        <v>14.40600014</v>
      </c>
      <c r="C162">
        <v>0.64160001</v>
      </c>
      <c r="D162">
        <v>9.9000003020963209E+37</v>
      </c>
      <c r="E162">
        <v>2.5285000800000001</v>
      </c>
      <c r="F162">
        <v>903.22802734000004</v>
      </c>
      <c r="G162">
        <v>1.4510999899999999</v>
      </c>
      <c r="H162">
        <v>9.9000003020963209E+37</v>
      </c>
      <c r="K162" s="2">
        <f>TREND(Calibration!$A$2:$A$4,Calibration!$B$2:$B$4,C162)</f>
        <v>410.24550135646228</v>
      </c>
      <c r="L162" s="2">
        <f>TREND(Calibration!$A$2:$A$4,Calibration!$C$2:$C$4,E162)</f>
        <v>1003.2336949813192</v>
      </c>
      <c r="M162" s="2">
        <f>TREND(Calibration!$A$2:$A$4,Calibration!$D$2:$D$4,G162)</f>
        <v>557.16849346769084</v>
      </c>
    </row>
    <row r="163" spans="1:13" x14ac:dyDescent="0.25">
      <c r="A163">
        <v>804461</v>
      </c>
      <c r="B163">
        <v>14.402999879999999</v>
      </c>
      <c r="C163">
        <v>0.64160001</v>
      </c>
      <c r="D163">
        <v>9.9000003020963209E+37</v>
      </c>
      <c r="E163">
        <v>2.1882000000000001</v>
      </c>
      <c r="F163">
        <v>805.69396973000005</v>
      </c>
      <c r="G163">
        <v>1.4500000500000001</v>
      </c>
      <c r="H163">
        <v>9.9000003020963209E+37</v>
      </c>
      <c r="K163" s="2">
        <f>TREND(Calibration!$A$2:$A$4,Calibration!$B$2:$B$4,C163)</f>
        <v>410.24550135646228</v>
      </c>
      <c r="L163" s="2">
        <f>TREND(Calibration!$A$2:$A$4,Calibration!$C$2:$C$4,E163)</f>
        <v>865.55320786361438</v>
      </c>
      <c r="M163" s="2">
        <f>TREND(Calibration!$A$2:$A$4,Calibration!$D$2:$D$4,G163)</f>
        <v>556.71505534689243</v>
      </c>
    </row>
    <row r="164" spans="1:13" x14ac:dyDescent="0.25">
      <c r="A164">
        <v>809461</v>
      </c>
      <c r="B164">
        <v>14.46800041</v>
      </c>
      <c r="C164">
        <v>0.64800000000000002</v>
      </c>
      <c r="D164">
        <v>9.9000003020963209E+37</v>
      </c>
      <c r="E164">
        <v>2.2816999</v>
      </c>
      <c r="F164">
        <v>884.21899413999995</v>
      </c>
      <c r="G164">
        <v>1.4549000299999999</v>
      </c>
      <c r="H164">
        <v>9.9000003020963209E+37</v>
      </c>
      <c r="K164" s="2">
        <f>TREND(Calibration!$A$2:$A$4,Calibration!$B$2:$B$4,C164)</f>
        <v>414.17106851502655</v>
      </c>
      <c r="L164" s="2">
        <f>TREND(Calibration!$A$2:$A$4,Calibration!$C$2:$C$4,E164)</f>
        <v>903.38191415559254</v>
      </c>
      <c r="M164" s="2">
        <f>TREND(Calibration!$A$2:$A$4,Calibration!$D$2:$D$4,G164)</f>
        <v>558.73501800226495</v>
      </c>
    </row>
    <row r="165" spans="1:13" x14ac:dyDescent="0.25">
      <c r="A165">
        <v>814461</v>
      </c>
      <c r="B165">
        <v>14.522999759999999</v>
      </c>
      <c r="C165">
        <v>0.64700000999999996</v>
      </c>
      <c r="D165">
        <v>9.9000003020963209E+37</v>
      </c>
      <c r="E165">
        <v>2.8081998800000001</v>
      </c>
      <c r="F165">
        <v>1071.9489746100001</v>
      </c>
      <c r="G165">
        <v>1.4558999500000001</v>
      </c>
      <c r="H165">
        <v>9.9000003020963209E+37</v>
      </c>
      <c r="K165" s="2">
        <f>TREND(Calibration!$A$2:$A$4,Calibration!$B$2:$B$4,C165)</f>
        <v>413.5577038218172</v>
      </c>
      <c r="L165" s="2">
        <f>TREND(Calibration!$A$2:$A$4,Calibration!$C$2:$C$4,E165)</f>
        <v>1116.3961858944115</v>
      </c>
      <c r="M165" s="2">
        <f>TREND(Calibration!$A$2:$A$4,Calibration!$D$2:$D$4,G165)</f>
        <v>559.1472239823629</v>
      </c>
    </row>
    <row r="166" spans="1:13" x14ac:dyDescent="0.25">
      <c r="A166">
        <v>819475</v>
      </c>
      <c r="B166">
        <v>14.597999570000001</v>
      </c>
      <c r="C166">
        <v>0.64749997999999997</v>
      </c>
      <c r="D166">
        <v>918.84600829999999</v>
      </c>
      <c r="E166">
        <v>2.36430001</v>
      </c>
      <c r="F166">
        <v>9.9000003020963209E+37</v>
      </c>
      <c r="G166">
        <v>1.45270002</v>
      </c>
      <c r="H166">
        <v>9.9000003020963209E+37</v>
      </c>
      <c r="K166" s="2">
        <f>TREND(Calibration!$A$2:$A$4,Calibration!$B$2:$B$4,C166)</f>
        <v>413.8643708341512</v>
      </c>
      <c r="L166" s="2">
        <f>TREND(Calibration!$A$2:$A$4,Calibration!$C$2:$C$4,E166)</f>
        <v>936.80072316902556</v>
      </c>
      <c r="M166" s="2">
        <f>TREND(Calibration!$A$2:$A$4,Calibration!$D$2:$D$4,G166)</f>
        <v>557.82808816960312</v>
      </c>
    </row>
    <row r="167" spans="1:13" x14ac:dyDescent="0.25">
      <c r="A167">
        <v>824477</v>
      </c>
      <c r="B167">
        <v>14.63700008</v>
      </c>
      <c r="C167">
        <v>0.64370000000000005</v>
      </c>
      <c r="D167">
        <v>9.9000003020963209E+37</v>
      </c>
      <c r="E167">
        <v>2.3691999899999998</v>
      </c>
      <c r="F167">
        <v>817.60302734000004</v>
      </c>
      <c r="G167">
        <v>1.45809996</v>
      </c>
      <c r="H167">
        <v>9.9000003020963209E+37</v>
      </c>
      <c r="K167" s="2">
        <f>TREND(Calibration!$A$2:$A$4,Calibration!$B$2:$B$4,C167)</f>
        <v>411.53357395928094</v>
      </c>
      <c r="L167" s="2">
        <f>TREND(Calibration!$A$2:$A$4,Calibration!$C$2:$C$4,E167)</f>
        <v>938.78318415835884</v>
      </c>
      <c r="M167" s="2">
        <f>TREND(Calibration!$A$2:$A$4,Calibration!$D$2:$D$4,G167)</f>
        <v>560.05415381502462</v>
      </c>
    </row>
    <row r="168" spans="1:13" x14ac:dyDescent="0.25">
      <c r="A168">
        <v>829462</v>
      </c>
      <c r="B168">
        <v>14.76599979</v>
      </c>
      <c r="C168">
        <v>0.64639997000000005</v>
      </c>
      <c r="D168">
        <v>1336.14294434</v>
      </c>
      <c r="E168">
        <v>2.0225000400000002</v>
      </c>
      <c r="F168">
        <v>960.45202637</v>
      </c>
      <c r="G168">
        <v>1.4549000299999999</v>
      </c>
      <c r="H168">
        <v>9.9000003020963209E+37</v>
      </c>
      <c r="K168" s="2">
        <f>TREND(Calibration!$A$2:$A$4,Calibration!$B$2:$B$4,C168)</f>
        <v>413.18965679083362</v>
      </c>
      <c r="L168" s="2">
        <f>TREND(Calibration!$A$2:$A$4,Calibration!$C$2:$C$4,E168)</f>
        <v>798.51340226561331</v>
      </c>
      <c r="M168" s="2">
        <f>TREND(Calibration!$A$2:$A$4,Calibration!$D$2:$D$4,G168)</f>
        <v>558.73501800226495</v>
      </c>
    </row>
    <row r="169" spans="1:13" x14ac:dyDescent="0.25">
      <c r="A169">
        <v>834462</v>
      </c>
      <c r="B169">
        <v>14.86699963</v>
      </c>
      <c r="C169">
        <v>0.63889998000000003</v>
      </c>
      <c r="D169">
        <v>17.76499939</v>
      </c>
      <c r="E169">
        <v>2.06509995</v>
      </c>
      <c r="F169">
        <v>1239.62597656</v>
      </c>
      <c r="G169">
        <v>1.4457000499999999</v>
      </c>
      <c r="H169">
        <v>9.9000003020963209E+37</v>
      </c>
      <c r="K169" s="2">
        <f>TREND(Calibration!$A$2:$A$4,Calibration!$B$2:$B$4,C169)</f>
        <v>408.58938172265999</v>
      </c>
      <c r="L169" s="2">
        <f>TREND(Calibration!$A$2:$A$4,Calibration!$C$2:$C$4,E169)</f>
        <v>815.74870929219514</v>
      </c>
      <c r="M169" s="2">
        <f>TREND(Calibration!$A$2:$A$4,Calibration!$D$2:$D$4,G169)</f>
        <v>554.94242782226934</v>
      </c>
    </row>
    <row r="170" spans="1:13" x14ac:dyDescent="0.25">
      <c r="A170">
        <v>839461</v>
      </c>
      <c r="B170">
        <v>14.963999749999999</v>
      </c>
      <c r="C170">
        <v>0.63620001000000004</v>
      </c>
      <c r="D170">
        <v>895.91998291000004</v>
      </c>
      <c r="E170">
        <v>3.0696001100000001</v>
      </c>
      <c r="F170">
        <v>9.9000003020963209E+37</v>
      </c>
      <c r="G170">
        <v>1.44350004</v>
      </c>
      <c r="H170">
        <v>9.9000003020963209E+37</v>
      </c>
      <c r="K170" s="2">
        <f>TREND(Calibration!$A$2:$A$4,Calibration!$B$2:$B$4,C170)</f>
        <v>406.93329889110737</v>
      </c>
      <c r="L170" s="2">
        <f>TREND(Calibration!$A$2:$A$4,Calibration!$C$2:$C$4,E170)</f>
        <v>1222.1549356398718</v>
      </c>
      <c r="M170" s="2">
        <f>TREND(Calibration!$A$2:$A$4,Calibration!$D$2:$D$4,G170)</f>
        <v>554.03549798960762</v>
      </c>
    </row>
    <row r="171" spans="1:13" x14ac:dyDescent="0.25">
      <c r="A171">
        <v>844461</v>
      </c>
      <c r="B171">
        <v>14.97099972</v>
      </c>
      <c r="C171">
        <v>0.64319998</v>
      </c>
      <c r="D171">
        <v>977.35998534999999</v>
      </c>
      <c r="E171">
        <v>2.70720005</v>
      </c>
      <c r="F171">
        <v>9.9000003020963209E+37</v>
      </c>
      <c r="G171">
        <v>1.44410002</v>
      </c>
      <c r="H171">
        <v>9.9000003020963209E+37</v>
      </c>
      <c r="K171" s="2">
        <f>TREND(Calibration!$A$2:$A$4,Calibration!$B$2:$B$4,C171)</f>
        <v>411.2268762784056</v>
      </c>
      <c r="L171" s="2">
        <f>TREND(Calibration!$A$2:$A$4,Calibration!$C$2:$C$4,E171)</f>
        <v>1075.5331164728427</v>
      </c>
      <c r="M171" s="2">
        <f>TREND(Calibration!$A$2:$A$4,Calibration!$D$2:$D$4,G171)</f>
        <v>554.28283312035717</v>
      </c>
    </row>
    <row r="172" spans="1:13" x14ac:dyDescent="0.25">
      <c r="A172">
        <v>849475</v>
      </c>
      <c r="B172">
        <v>14.954999920000001</v>
      </c>
      <c r="C172">
        <v>0.64209998000000001</v>
      </c>
      <c r="D172">
        <v>875.70001220999995</v>
      </c>
      <c r="E172">
        <v>4.4197001499999997</v>
      </c>
      <c r="F172">
        <v>9.9000003020963209E+37</v>
      </c>
      <c r="G172">
        <v>1.4450999499999999</v>
      </c>
      <c r="H172">
        <v>9.9000003020963209E+37</v>
      </c>
      <c r="K172" s="2">
        <f>TREND(Calibration!$A$2:$A$4,Calibration!$B$2:$B$4,C172)</f>
        <v>410.55216836879629</v>
      </c>
      <c r="L172" s="2">
        <f>TREND(Calibration!$A$2:$A$4,Calibration!$C$2:$C$4,E172)</f>
        <v>1768.3858714798889</v>
      </c>
      <c r="M172" s="2">
        <f>TREND(Calibration!$A$2:$A$4,Calibration!$D$2:$D$4,G172)</f>
        <v>554.69504322284467</v>
      </c>
    </row>
    <row r="173" spans="1:13" x14ac:dyDescent="0.25">
      <c r="A173">
        <v>854462</v>
      </c>
      <c r="B173">
        <v>14.850999829999999</v>
      </c>
      <c r="C173">
        <v>0.64480000999999998</v>
      </c>
      <c r="D173">
        <v>587.76898193</v>
      </c>
      <c r="E173">
        <v>4.2916998900000003</v>
      </c>
      <c r="F173">
        <v>9.9000003020963209E+37</v>
      </c>
      <c r="G173">
        <v>1.4445999899999999</v>
      </c>
      <c r="H173">
        <v>9.9000003020963209E+37</v>
      </c>
      <c r="K173" s="2">
        <f>TREND(Calibration!$A$2:$A$4,Calibration!$B$2:$B$4,C173)</f>
        <v>412.20828800259852</v>
      </c>
      <c r="L173" s="2">
        <f>TREND(Calibration!$A$2:$A$4,Calibration!$C$2:$C$4,E173)</f>
        <v>1716.5988188644656</v>
      </c>
      <c r="M173" s="2">
        <f>TREND(Calibration!$A$2:$A$4,Calibration!$D$2:$D$4,G173)</f>
        <v>554.4889402327957</v>
      </c>
    </row>
    <row r="174" spans="1:13" x14ac:dyDescent="0.25">
      <c r="A174">
        <v>859462</v>
      </c>
      <c r="B174">
        <v>14.77900028</v>
      </c>
      <c r="C174">
        <v>0.63779998000000004</v>
      </c>
      <c r="D174">
        <v>9.9000003020963209E+37</v>
      </c>
      <c r="E174">
        <v>3.8050999600000002</v>
      </c>
      <c r="F174">
        <v>9.9000003020963209E+37</v>
      </c>
      <c r="G174">
        <v>1.45159996</v>
      </c>
      <c r="H174">
        <v>9.9000003020963209E+37</v>
      </c>
      <c r="K174" s="2">
        <f>TREND(Calibration!$A$2:$A$4,Calibration!$B$2:$B$4,C174)</f>
        <v>407.91467381305068</v>
      </c>
      <c r="L174" s="2">
        <f>TREND(Calibration!$A$2:$A$4,Calibration!$C$2:$C$4,E174)</f>
        <v>1519.7275298719944</v>
      </c>
      <c r="M174" s="2">
        <f>TREND(Calibration!$A$2:$A$4,Calibration!$D$2:$D$4,G174)</f>
        <v>557.37460058012948</v>
      </c>
    </row>
    <row r="175" spans="1:13" x14ac:dyDescent="0.25">
      <c r="A175">
        <v>864463</v>
      </c>
      <c r="B175">
        <v>14.77900028</v>
      </c>
      <c r="C175">
        <v>0.63450002999999999</v>
      </c>
      <c r="D175">
        <v>-9.9000003020963209E+37</v>
      </c>
      <c r="E175">
        <v>3.34290004</v>
      </c>
      <c r="F175">
        <v>9.9000003020963209E+37</v>
      </c>
      <c r="G175">
        <v>1.4450999499999999</v>
      </c>
      <c r="H175">
        <v>1191.2149658200001</v>
      </c>
      <c r="K175" s="2">
        <f>TREND(Calibration!$A$2:$A$4,Calibration!$B$2:$B$4,C175)</f>
        <v>405.89058075276398</v>
      </c>
      <c r="L175" s="2">
        <f>TREND(Calibration!$A$2:$A$4,Calibration!$C$2:$C$4,E175)</f>
        <v>1332.7281317779232</v>
      </c>
      <c r="M175" s="2">
        <f>TREND(Calibration!$A$2:$A$4,Calibration!$D$2:$D$4,G175)</f>
        <v>554.69504322284467</v>
      </c>
    </row>
    <row r="176" spans="1:13" x14ac:dyDescent="0.25">
      <c r="A176">
        <v>869462</v>
      </c>
      <c r="B176">
        <v>14.74699974</v>
      </c>
      <c r="C176">
        <v>0.63990002999999995</v>
      </c>
      <c r="D176">
        <v>1204.5260009799999</v>
      </c>
      <c r="E176">
        <v>3.1554999399999999</v>
      </c>
      <c r="F176">
        <v>9.9000003020963209E+37</v>
      </c>
      <c r="G176">
        <v>1.44239998</v>
      </c>
      <c r="H176">
        <v>9.9000003020963209E+37</v>
      </c>
      <c r="K176" s="2">
        <f>TREND(Calibration!$A$2:$A$4,Calibration!$B$2:$B$4,C176)</f>
        <v>409.2027832181189</v>
      </c>
      <c r="L176" s="2">
        <f>TREND(Calibration!$A$2:$A$4,Calibration!$C$2:$C$4,E176)</f>
        <v>1256.9087636076113</v>
      </c>
      <c r="M176" s="2">
        <f>TREND(Calibration!$A$2:$A$4,Calibration!$D$2:$D$4,G176)</f>
        <v>553.58201040013387</v>
      </c>
    </row>
    <row r="177" spans="1:13" x14ac:dyDescent="0.25">
      <c r="A177">
        <v>874463</v>
      </c>
      <c r="B177">
        <v>14.739000320000001</v>
      </c>
      <c r="C177">
        <v>0.64209998000000001</v>
      </c>
      <c r="D177">
        <v>829.24798583999996</v>
      </c>
      <c r="E177">
        <v>3.3445000600000001</v>
      </c>
      <c r="F177">
        <v>9.9000003020963209E+37</v>
      </c>
      <c r="G177">
        <v>1.4429999600000001</v>
      </c>
      <c r="H177">
        <v>9.9000003020963209E+37</v>
      </c>
      <c r="K177" s="2">
        <f>TREND(Calibration!$A$2:$A$4,Calibration!$B$2:$B$4,C177)</f>
        <v>410.55216836879629</v>
      </c>
      <c r="L177" s="2">
        <f>TREND(Calibration!$A$2:$A$4,Calibration!$C$2:$C$4,E177)</f>
        <v>1333.3754767124237</v>
      </c>
      <c r="M177" s="2">
        <f>TREND(Calibration!$A$2:$A$4,Calibration!$D$2:$D$4,G177)</f>
        <v>553.82934553088353</v>
      </c>
    </row>
    <row r="178" spans="1:13" x14ac:dyDescent="0.25">
      <c r="A178">
        <v>879463</v>
      </c>
      <c r="B178">
        <v>14.72900009</v>
      </c>
      <c r="C178">
        <v>0.63349997999999996</v>
      </c>
      <c r="D178">
        <v>897.33898925999995</v>
      </c>
      <c r="E178">
        <v>4.18149996</v>
      </c>
      <c r="F178">
        <v>9.9000003020963209E+37</v>
      </c>
      <c r="G178">
        <v>1.44410002</v>
      </c>
      <c r="H178">
        <v>9.9000003020963209E+37</v>
      </c>
      <c r="K178" s="2">
        <f>TREND(Calibration!$A$2:$A$4,Calibration!$B$2:$B$4,C178)</f>
        <v>405.27717925730502</v>
      </c>
      <c r="L178" s="2">
        <f>TREND(Calibration!$A$2:$A$4,Calibration!$C$2:$C$4,E178)</f>
        <v>1672.0135221383025</v>
      </c>
      <c r="M178" s="2">
        <f>TREND(Calibration!$A$2:$A$4,Calibration!$D$2:$D$4,G178)</f>
        <v>554.28283312035717</v>
      </c>
    </row>
    <row r="179" spans="1:13" x14ac:dyDescent="0.25">
      <c r="A179">
        <v>884462</v>
      </c>
      <c r="B179">
        <v>14.68000031</v>
      </c>
      <c r="C179">
        <v>0.63020003000000002</v>
      </c>
      <c r="D179">
        <v>870.83697510000002</v>
      </c>
      <c r="E179">
        <v>2.9124000099999998</v>
      </c>
      <c r="F179">
        <v>9.9000003020963209E+37</v>
      </c>
      <c r="G179">
        <v>1.4429999600000001</v>
      </c>
      <c r="H179">
        <v>9.9000003020963209E+37</v>
      </c>
      <c r="K179" s="2">
        <f>TREND(Calibration!$A$2:$A$4,Calibration!$B$2:$B$4,C179)</f>
        <v>403.25308619701838</v>
      </c>
      <c r="L179" s="2">
        <f>TREND(Calibration!$A$2:$A$4,Calibration!$C$2:$C$4,E179)</f>
        <v>1158.5540503772179</v>
      </c>
      <c r="M179" s="2">
        <f>TREND(Calibration!$A$2:$A$4,Calibration!$D$2:$D$4,G179)</f>
        <v>553.82934553088353</v>
      </c>
    </row>
    <row r="180" spans="1:13" x14ac:dyDescent="0.25">
      <c r="A180">
        <v>889462</v>
      </c>
      <c r="B180">
        <v>14.59000015</v>
      </c>
      <c r="C180">
        <v>0.63620001000000004</v>
      </c>
      <c r="D180">
        <v>300.28201294000002</v>
      </c>
      <c r="E180">
        <v>2.8610999600000002</v>
      </c>
      <c r="F180">
        <v>9.9000003020963209E+37</v>
      </c>
      <c r="G180">
        <v>1.4407999499999999</v>
      </c>
      <c r="H180">
        <v>9.9000003020963209E+37</v>
      </c>
      <c r="K180" s="2">
        <f>TREND(Calibration!$A$2:$A$4,Calibration!$B$2:$B$4,C180)</f>
        <v>406.93329889110737</v>
      </c>
      <c r="L180" s="2">
        <f>TREND(Calibration!$A$2:$A$4,Calibration!$C$2:$C$4,E180)</f>
        <v>1137.7987926259925</v>
      </c>
      <c r="M180" s="2">
        <f>TREND(Calibration!$A$2:$A$4,Calibration!$D$2:$D$4,G180)</f>
        <v>552.9224156982217</v>
      </c>
    </row>
    <row r="181" spans="1:13" x14ac:dyDescent="0.25">
      <c r="A181">
        <v>894461</v>
      </c>
      <c r="B181">
        <v>14.41800022</v>
      </c>
      <c r="C181">
        <v>0.62589996999999997</v>
      </c>
      <c r="D181">
        <v>1312.67004395</v>
      </c>
      <c r="E181">
        <v>2.9712998900000001</v>
      </c>
      <c r="F181">
        <v>9.9000003020963209E+37</v>
      </c>
      <c r="G181">
        <v>1.4505000100000001</v>
      </c>
      <c r="H181">
        <v>9.9000003020963209E+37</v>
      </c>
      <c r="K181" s="2">
        <f>TREND(Calibration!$A$2:$A$4,Calibration!$B$2:$B$4,C181)</f>
        <v>400.6155548390231</v>
      </c>
      <c r="L181" s="2">
        <f>TREND(Calibration!$A$2:$A$4,Calibration!$C$2:$C$4,E181)</f>
        <v>1182.3840893521556</v>
      </c>
      <c r="M181" s="2">
        <f>TREND(Calibration!$A$2:$A$4,Calibration!$D$2:$D$4,G181)</f>
        <v>556.92115833694129</v>
      </c>
    </row>
    <row r="182" spans="1:13" x14ac:dyDescent="0.25">
      <c r="A182">
        <v>899461</v>
      </c>
      <c r="B182">
        <v>14.2670002</v>
      </c>
      <c r="C182">
        <v>0.62540001000000001</v>
      </c>
      <c r="D182">
        <v>545.05902100000003</v>
      </c>
      <c r="E182">
        <v>2.9772000300000001</v>
      </c>
      <c r="F182">
        <v>9.9000003020963209E+37</v>
      </c>
      <c r="G182">
        <v>1.45379996</v>
      </c>
      <c r="H182">
        <v>9.9000003020963209E+37</v>
      </c>
      <c r="K182" s="2">
        <f>TREND(Calibration!$A$2:$A$4,Calibration!$B$2:$B$4,C182)</f>
        <v>400.30889396039743</v>
      </c>
      <c r="L182" s="2">
        <f>TREND(Calibration!$A$2:$A$4,Calibration!$C$2:$C$4,E182)</f>
        <v>1184.7712006019167</v>
      </c>
      <c r="M182" s="2">
        <f>TREND(Calibration!$A$2:$A$4,Calibration!$D$2:$D$4,G182)</f>
        <v>558.28152629040164</v>
      </c>
    </row>
    <row r="183" spans="1:13" x14ac:dyDescent="0.25">
      <c r="A183">
        <v>904461</v>
      </c>
      <c r="B183">
        <v>14.067999840000001</v>
      </c>
      <c r="C183">
        <v>0.62209999999999999</v>
      </c>
      <c r="D183">
        <v>198.25300598000001</v>
      </c>
      <c r="E183">
        <v>2.9825999699999999</v>
      </c>
      <c r="F183">
        <v>9.9000003020963209E+37</v>
      </c>
      <c r="G183">
        <v>1.4531999799999999</v>
      </c>
      <c r="H183">
        <v>9.9000003020963209E+37</v>
      </c>
      <c r="K183" s="2">
        <f>TREND(Calibration!$A$2:$A$4,Calibration!$B$2:$B$4,C183)</f>
        <v>398.28476409786111</v>
      </c>
      <c r="L183" s="2">
        <f>TREND(Calibration!$A$2:$A$4,Calibration!$C$2:$C$4,E183)</f>
        <v>1186.9559381712008</v>
      </c>
      <c r="M183" s="2">
        <f>TREND(Calibration!$A$2:$A$4,Calibration!$D$2:$D$4,G183)</f>
        <v>558.0341911596521</v>
      </c>
    </row>
    <row r="184" spans="1:13" x14ac:dyDescent="0.25">
      <c r="A184">
        <v>909461</v>
      </c>
      <c r="B184">
        <v>13.97999954</v>
      </c>
      <c r="C184">
        <v>0.61780000000000002</v>
      </c>
      <c r="D184">
        <v>407.75601196000002</v>
      </c>
      <c r="E184">
        <v>4.30569983</v>
      </c>
      <c r="F184">
        <v>9.9000003020963209E+37</v>
      </c>
      <c r="G184">
        <v>1.4510999899999999</v>
      </c>
      <c r="H184">
        <v>9.9000003020963209E+37</v>
      </c>
      <c r="K184" s="2">
        <f>TREND(Calibration!$A$2:$A$4,Calibration!$B$2:$B$4,C184)</f>
        <v>395.64726954211551</v>
      </c>
      <c r="L184" s="2">
        <f>TREND(Calibration!$A$2:$A$4,Calibration!$C$2:$C$4,E184)</f>
        <v>1722.262991963745</v>
      </c>
      <c r="M184" s="2">
        <f>TREND(Calibration!$A$2:$A$4,Calibration!$D$2:$D$4,G184)</f>
        <v>557.16849346769084</v>
      </c>
    </row>
    <row r="185" spans="1:13" x14ac:dyDescent="0.25">
      <c r="A185">
        <v>914461</v>
      </c>
      <c r="B185">
        <v>13.95300007</v>
      </c>
      <c r="C185">
        <v>0.62159997</v>
      </c>
      <c r="D185">
        <v>561.43402100000003</v>
      </c>
      <c r="E185">
        <v>2.8610999600000002</v>
      </c>
      <c r="F185">
        <v>9.9000003020963209E+37</v>
      </c>
      <c r="G185">
        <v>1.4472999600000001</v>
      </c>
      <c r="H185">
        <v>9.9000003020963209E+37</v>
      </c>
      <c r="K185" s="2">
        <f>TREND(Calibration!$A$2:$A$4,Calibration!$B$2:$B$4,C185)</f>
        <v>397.9780602832775</v>
      </c>
      <c r="L185" s="2">
        <f>TREND(Calibration!$A$2:$A$4,Calibration!$C$2:$C$4,E185)</f>
        <v>1137.7987926259925</v>
      </c>
      <c r="M185" s="2">
        <f>TREND(Calibration!$A$2:$A$4,Calibration!$D$2:$D$4,G185)</f>
        <v>555.60197305550651</v>
      </c>
    </row>
    <row r="186" spans="1:13" x14ac:dyDescent="0.25">
      <c r="A186">
        <v>919461</v>
      </c>
      <c r="B186">
        <v>13.98200035</v>
      </c>
      <c r="C186">
        <v>0.62159997</v>
      </c>
      <c r="D186">
        <v>694.77899170000001</v>
      </c>
      <c r="E186">
        <v>2.8568000800000002</v>
      </c>
      <c r="F186">
        <v>9.9000003020963209E+37</v>
      </c>
      <c r="G186">
        <v>1.44780004</v>
      </c>
      <c r="H186">
        <v>9.9000003020963209E+37</v>
      </c>
      <c r="K186" s="2">
        <f>TREND(Calibration!$A$2:$A$4,Calibration!$B$2:$B$4,C186)</f>
        <v>397.9780602832775</v>
      </c>
      <c r="L186" s="2">
        <f>TREND(Calibration!$A$2:$A$4,Calibration!$C$2:$C$4,E186)</f>
        <v>1136.059123411258</v>
      </c>
      <c r="M186" s="2">
        <f>TREND(Calibration!$A$2:$A$4,Calibration!$D$2:$D$4,G186)</f>
        <v>555.80812551423048</v>
      </c>
    </row>
    <row r="187" spans="1:13" x14ac:dyDescent="0.25">
      <c r="A187">
        <v>924461</v>
      </c>
      <c r="B187">
        <v>14.102999690000001</v>
      </c>
      <c r="C187">
        <v>0.61890000000000001</v>
      </c>
      <c r="D187">
        <v>587.67102050999995</v>
      </c>
      <c r="E187">
        <v>3.0799000300000001</v>
      </c>
      <c r="F187">
        <v>9.9000003020963209E+37</v>
      </c>
      <c r="G187">
        <v>1.45220006</v>
      </c>
      <c r="H187">
        <v>9.9000003020963209E+37</v>
      </c>
      <c r="K187" s="2">
        <f>TREND(Calibration!$A$2:$A$4,Calibration!$B$2:$B$4,C187)</f>
        <v>396.32197745172482</v>
      </c>
      <c r="L187" s="2">
        <f>TREND(Calibration!$A$2:$A$4,Calibration!$C$2:$C$4,E187)</f>
        <v>1226.3221341984893</v>
      </c>
      <c r="M187" s="2">
        <f>TREND(Calibration!$A$2:$A$4,Calibration!$D$2:$D$4,G187)</f>
        <v>557.62198517955414</v>
      </c>
    </row>
    <row r="188" spans="1:13" x14ac:dyDescent="0.25">
      <c r="A188">
        <v>929461</v>
      </c>
      <c r="B188">
        <v>14.18700027</v>
      </c>
      <c r="C188">
        <v>0.62319999999999998</v>
      </c>
      <c r="D188">
        <v>510.34100341999999</v>
      </c>
      <c r="E188">
        <v>2.7931001200000001</v>
      </c>
      <c r="F188">
        <v>9.9000003020963209E+37</v>
      </c>
      <c r="G188">
        <v>1.4500000500000001</v>
      </c>
      <c r="H188">
        <v>9.9000003020963209E+37</v>
      </c>
      <c r="K188" s="2">
        <f>TREND(Calibration!$A$2:$A$4,Calibration!$B$2:$B$4,C188)</f>
        <v>398.95947200747042</v>
      </c>
      <c r="L188" s="2">
        <f>TREND(Calibration!$A$2:$A$4,Calibration!$C$2:$C$4,E188)</f>
        <v>1110.2870415411089</v>
      </c>
      <c r="M188" s="2">
        <f>TREND(Calibration!$A$2:$A$4,Calibration!$D$2:$D$4,G188)</f>
        <v>556.71505534689243</v>
      </c>
    </row>
    <row r="189" spans="1:13" x14ac:dyDescent="0.25">
      <c r="A189">
        <v>934461</v>
      </c>
      <c r="B189">
        <v>14.22000027</v>
      </c>
      <c r="C189">
        <v>0.62749999999999995</v>
      </c>
      <c r="D189">
        <v>450.64999390000003</v>
      </c>
      <c r="E189">
        <v>3.1240999700000001</v>
      </c>
      <c r="F189">
        <v>9.9000003020963209E+37</v>
      </c>
      <c r="G189">
        <v>1.44949996</v>
      </c>
      <c r="H189">
        <v>9.9000003020963209E+37</v>
      </c>
      <c r="K189" s="2">
        <f>TREND(Calibration!$A$2:$A$4,Calibration!$B$2:$B$4,C189)</f>
        <v>401.59696656321603</v>
      </c>
      <c r="L189" s="2">
        <f>TREND(Calibration!$A$2:$A$4,Calibration!$C$2:$C$4,E189)</f>
        <v>1244.2047902054267</v>
      </c>
      <c r="M189" s="2">
        <f>TREND(Calibration!$A$2:$A$4,Calibration!$D$2:$D$4,G189)</f>
        <v>556.50889876577867</v>
      </c>
    </row>
    <row r="190" spans="1:13" x14ac:dyDescent="0.25">
      <c r="A190">
        <v>939462</v>
      </c>
      <c r="B190">
        <v>14.161000250000001</v>
      </c>
      <c r="C190">
        <v>0.63450002999999999</v>
      </c>
      <c r="D190">
        <v>911.27398682</v>
      </c>
      <c r="E190">
        <v>3.6593000899999999</v>
      </c>
      <c r="F190">
        <v>9.9000003020963209E+37</v>
      </c>
      <c r="G190">
        <v>1.44889998</v>
      </c>
      <c r="H190">
        <v>9.9000003020963209E+37</v>
      </c>
      <c r="K190" s="2">
        <f>TREND(Calibration!$A$2:$A$4,Calibration!$B$2:$B$4,C190)</f>
        <v>405.89058075276398</v>
      </c>
      <c r="L190" s="2">
        <f>TREND(Calibration!$A$2:$A$4,Calibration!$C$2:$C$4,E190)</f>
        <v>1460.7390126688892</v>
      </c>
      <c r="M190" s="2">
        <f>TREND(Calibration!$A$2:$A$4,Calibration!$D$2:$D$4,G190)</f>
        <v>556.26156363502912</v>
      </c>
    </row>
    <row r="191" spans="1:13" x14ac:dyDescent="0.25">
      <c r="A191">
        <v>944462</v>
      </c>
      <c r="B191">
        <v>14.08699989</v>
      </c>
      <c r="C191">
        <v>0.62860000000000005</v>
      </c>
      <c r="D191">
        <v>983.98602295000001</v>
      </c>
      <c r="E191">
        <v>3.2046001</v>
      </c>
      <c r="F191">
        <v>9.9000003020963209E+37</v>
      </c>
      <c r="G191">
        <v>1.44840002</v>
      </c>
      <c r="H191">
        <v>9.9000003020963209E+37</v>
      </c>
      <c r="K191" s="2">
        <f>TREND(Calibration!$A$2:$A$4,Calibration!$B$2:$B$4,C191)</f>
        <v>402.27167447282545</v>
      </c>
      <c r="L191" s="2">
        <f>TREND(Calibration!$A$2:$A$4,Calibration!$C$2:$C$4,E191)</f>
        <v>1276.7739777044087</v>
      </c>
      <c r="M191" s="2">
        <f>TREND(Calibration!$A$2:$A$4,Calibration!$D$2:$D$4,G191)</f>
        <v>556.05546064498014</v>
      </c>
    </row>
    <row r="192" spans="1:13" x14ac:dyDescent="0.25">
      <c r="A192">
        <v>949461</v>
      </c>
      <c r="B192">
        <v>14.09599972</v>
      </c>
      <c r="C192">
        <v>0.63349997999999996</v>
      </c>
      <c r="D192">
        <v>681.46002196999996</v>
      </c>
      <c r="E192">
        <v>2.8157999500000002</v>
      </c>
      <c r="F192">
        <v>9.9000003020963209E+37</v>
      </c>
      <c r="G192">
        <v>1.4467999899999999</v>
      </c>
      <c r="H192">
        <v>9.9000003020963209E+37</v>
      </c>
      <c r="K192" s="2">
        <f>TREND(Calibration!$A$2:$A$4,Calibration!$B$2:$B$4,C192)</f>
        <v>405.27717925730502</v>
      </c>
      <c r="L192" s="2">
        <f>TREND(Calibration!$A$2:$A$4,Calibration!$C$2:$C$4,E192)</f>
        <v>1119.4710642186501</v>
      </c>
      <c r="M192" s="2">
        <f>TREND(Calibration!$A$2:$A$4,Calibration!$D$2:$D$4,G192)</f>
        <v>555.39586594306786</v>
      </c>
    </row>
    <row r="193" spans="1:13" x14ac:dyDescent="0.25">
      <c r="A193">
        <v>954461</v>
      </c>
      <c r="B193">
        <v>14.135000229999999</v>
      </c>
      <c r="C193">
        <v>0.64209998000000001</v>
      </c>
      <c r="D193">
        <v>483.81100464000002</v>
      </c>
      <c r="E193">
        <v>2.3719000800000001</v>
      </c>
      <c r="F193">
        <v>9.9000003020963209E+37</v>
      </c>
      <c r="G193">
        <v>1.44410002</v>
      </c>
      <c r="H193">
        <v>9.9000003020963209E+37</v>
      </c>
      <c r="K193" s="2">
        <f>TREND(Calibration!$A$2:$A$4,Calibration!$B$2:$B$4,C193)</f>
        <v>410.55216836879629</v>
      </c>
      <c r="L193" s="2">
        <f>TREND(Calibration!$A$2:$A$4,Calibration!$C$2:$C$4,E193)</f>
        <v>939.87560149326418</v>
      </c>
      <c r="M193" s="2">
        <f>TREND(Calibration!$A$2:$A$4,Calibration!$D$2:$D$4,G193)</f>
        <v>554.28283312035717</v>
      </c>
    </row>
    <row r="194" spans="1:13" x14ac:dyDescent="0.25">
      <c r="A194">
        <v>959461</v>
      </c>
      <c r="B194">
        <v>14.196999549999999</v>
      </c>
      <c r="C194">
        <v>0.64209998000000001</v>
      </c>
      <c r="D194">
        <v>486.60699462999997</v>
      </c>
      <c r="E194">
        <v>3.0581998800000001</v>
      </c>
      <c r="F194">
        <v>9.9000003020963209E+37</v>
      </c>
      <c r="G194">
        <v>1.4445999899999999</v>
      </c>
      <c r="H194">
        <v>1104.34802246</v>
      </c>
      <c r="K194" s="2">
        <f>TREND(Calibration!$A$2:$A$4,Calibration!$B$2:$B$4,C194)</f>
        <v>410.55216836879629</v>
      </c>
      <c r="L194" s="2">
        <f>TREND(Calibration!$A$2:$A$4,Calibration!$C$2:$C$4,E194)</f>
        <v>1217.5425675803231</v>
      </c>
      <c r="M194" s="2">
        <f>TREND(Calibration!$A$2:$A$4,Calibration!$D$2:$D$4,G194)</f>
        <v>554.4889402327957</v>
      </c>
    </row>
    <row r="195" spans="1:13" x14ac:dyDescent="0.25">
      <c r="A195">
        <v>964475</v>
      </c>
      <c r="B195">
        <v>14.194000239999999</v>
      </c>
      <c r="C195">
        <v>0.64209998000000001</v>
      </c>
      <c r="D195">
        <v>9.9000003020963209E+37</v>
      </c>
      <c r="E195">
        <v>3.2995998900000001</v>
      </c>
      <c r="F195">
        <v>9.9000003020963209E+37</v>
      </c>
      <c r="G195">
        <v>1.4462000100000001</v>
      </c>
      <c r="H195">
        <v>9.9000003020963209E+37</v>
      </c>
      <c r="K195" s="2">
        <f>TREND(Calibration!$A$2:$A$4,Calibration!$B$2:$B$4,C195)</f>
        <v>410.55216836879629</v>
      </c>
      <c r="L195" s="2">
        <f>TREND(Calibration!$A$2:$A$4,Calibration!$C$2:$C$4,E195)</f>
        <v>1315.2095177820945</v>
      </c>
      <c r="M195" s="2">
        <f>TREND(Calibration!$A$2:$A$4,Calibration!$D$2:$D$4,G195)</f>
        <v>555.14853081231843</v>
      </c>
    </row>
    <row r="196" spans="1:13" x14ac:dyDescent="0.25">
      <c r="A196">
        <v>969462</v>
      </c>
      <c r="B196">
        <v>14.333000180000001</v>
      </c>
      <c r="C196">
        <v>0.64749997999999997</v>
      </c>
      <c r="D196">
        <v>316.20401000999999</v>
      </c>
      <c r="E196">
        <v>2.7012999099999999</v>
      </c>
      <c r="F196">
        <v>9.9000003020963209E+37</v>
      </c>
      <c r="G196">
        <v>1.4558999500000001</v>
      </c>
      <c r="H196">
        <v>983.17498779000005</v>
      </c>
      <c r="K196" s="2">
        <f>TREND(Calibration!$A$2:$A$4,Calibration!$B$2:$B$4,C196)</f>
        <v>413.8643708341512</v>
      </c>
      <c r="L196" s="2">
        <f>TREND(Calibration!$A$2:$A$4,Calibration!$C$2:$C$4,E196)</f>
        <v>1073.1460052230816</v>
      </c>
      <c r="M196" s="2">
        <f>TREND(Calibration!$A$2:$A$4,Calibration!$D$2:$D$4,G196)</f>
        <v>559.1472239823629</v>
      </c>
    </row>
    <row r="197" spans="1:13" x14ac:dyDescent="0.25">
      <c r="A197">
        <v>974462</v>
      </c>
      <c r="B197">
        <v>14.463000299999999</v>
      </c>
      <c r="C197">
        <v>0.64749997999999997</v>
      </c>
      <c r="D197">
        <v>816.66198729999996</v>
      </c>
      <c r="E197">
        <v>2.8136000600000002</v>
      </c>
      <c r="F197">
        <v>9.9000003020963209E+37</v>
      </c>
      <c r="G197">
        <v>1.45809996</v>
      </c>
      <c r="H197">
        <v>9.9000003020963209E+37</v>
      </c>
      <c r="K197" s="2">
        <f>TREND(Calibration!$A$2:$A$4,Calibration!$B$2:$B$4,C197)</f>
        <v>413.8643708341512</v>
      </c>
      <c r="L197" s="2">
        <f>TREND(Calibration!$A$2:$A$4,Calibration!$C$2:$C$4,E197)</f>
        <v>1118.5810205642222</v>
      </c>
      <c r="M197" s="2">
        <f>TREND(Calibration!$A$2:$A$4,Calibration!$D$2:$D$4,G197)</f>
        <v>560.05415381502462</v>
      </c>
    </row>
    <row r="198" spans="1:13" x14ac:dyDescent="0.25">
      <c r="A198">
        <v>979461</v>
      </c>
      <c r="B198">
        <v>14.541000370000001</v>
      </c>
      <c r="C198">
        <v>0.65179997999999995</v>
      </c>
      <c r="D198">
        <v>1203.69104004</v>
      </c>
      <c r="E198">
        <v>3.00640011</v>
      </c>
      <c r="F198">
        <v>9.9000003020963209E+37</v>
      </c>
      <c r="G198">
        <v>1.4576</v>
      </c>
      <c r="H198">
        <v>9.9000003020963209E+37</v>
      </c>
      <c r="K198" s="2">
        <f>TREND(Calibration!$A$2:$A$4,Calibration!$B$2:$B$4,C198)</f>
        <v>416.50186538989681</v>
      </c>
      <c r="L198" s="2">
        <f>TREND(Calibration!$A$2:$A$4,Calibration!$C$2:$C$4,E198)</f>
        <v>1196.5851303496734</v>
      </c>
      <c r="M198" s="2">
        <f>TREND(Calibration!$A$2:$A$4,Calibration!$D$2:$D$4,G198)</f>
        <v>559.84805082497576</v>
      </c>
    </row>
    <row r="199" spans="1:13" x14ac:dyDescent="0.25">
      <c r="A199">
        <v>984461</v>
      </c>
      <c r="B199">
        <v>14.59599972</v>
      </c>
      <c r="C199">
        <v>0.64749997999999997</v>
      </c>
      <c r="D199">
        <v>852.56896973000005</v>
      </c>
      <c r="E199">
        <v>2.97779989</v>
      </c>
      <c r="F199">
        <v>9.9000003020963209E+37</v>
      </c>
      <c r="G199">
        <v>1.4596999900000001</v>
      </c>
      <c r="H199">
        <v>9.9000003020963209E+37</v>
      </c>
      <c r="K199" s="2">
        <f>TREND(Calibration!$A$2:$A$4,Calibration!$B$2:$B$4,C199)</f>
        <v>413.8643708341512</v>
      </c>
      <c r="L199" s="2">
        <f>TREND(Calibration!$A$2:$A$4,Calibration!$C$2:$C$4,E199)</f>
        <v>1185.0138952759892</v>
      </c>
      <c r="M199" s="2">
        <f>TREND(Calibration!$A$2:$A$4,Calibration!$D$2:$D$4,G199)</f>
        <v>560.7137485169369</v>
      </c>
    </row>
    <row r="200" spans="1:13" x14ac:dyDescent="0.25">
      <c r="A200">
        <v>989461</v>
      </c>
      <c r="B200">
        <v>14.63799953</v>
      </c>
      <c r="C200">
        <v>0.64700000999999996</v>
      </c>
      <c r="D200">
        <v>801.44500731999995</v>
      </c>
      <c r="E200">
        <v>3.14299989</v>
      </c>
      <c r="F200">
        <v>9.9000003020963209E+37</v>
      </c>
      <c r="G200">
        <v>1.4630000599999999</v>
      </c>
      <c r="H200">
        <v>9.9000003020963209E+37</v>
      </c>
      <c r="K200" s="2">
        <f>TREND(Calibration!$A$2:$A$4,Calibration!$B$2:$B$4,C200)</f>
        <v>413.5577038218172</v>
      </c>
      <c r="L200" s="2">
        <f>TREND(Calibration!$A$2:$A$4,Calibration!$C$2:$C$4,E200)</f>
        <v>1251.8514242940394</v>
      </c>
      <c r="M200" s="2">
        <f>TREND(Calibration!$A$2:$A$4,Calibration!$D$2:$D$4,G200)</f>
        <v>562.07416593907226</v>
      </c>
    </row>
    <row r="201" spans="1:13" x14ac:dyDescent="0.25">
      <c r="A201">
        <v>994461</v>
      </c>
      <c r="B201">
        <v>14.647999759999999</v>
      </c>
      <c r="C201">
        <v>0.64429997999999999</v>
      </c>
      <c r="D201">
        <v>867.98699951000003</v>
      </c>
      <c r="E201">
        <v>2.5408999900000002</v>
      </c>
      <c r="F201">
        <v>9.9000003020963209E+37</v>
      </c>
      <c r="G201">
        <v>1.4641</v>
      </c>
      <c r="H201">
        <v>9.9000003020963209E+37</v>
      </c>
      <c r="K201" s="2">
        <f>TREND(Calibration!$A$2:$A$4,Calibration!$B$2:$B$4,C201)</f>
        <v>411.90158418801497</v>
      </c>
      <c r="L201" s="2">
        <f>TREND(Calibration!$A$2:$A$4,Calibration!$C$2:$C$4,E201)</f>
        <v>1008.2505191002431</v>
      </c>
      <c r="M201" s="2">
        <f>TREND(Calibration!$A$2:$A$4,Calibration!$D$2:$D$4,G201)</f>
        <v>562.5276040598709</v>
      </c>
    </row>
    <row r="202" spans="1:13" x14ac:dyDescent="0.25">
      <c r="A202">
        <v>999461</v>
      </c>
      <c r="B202">
        <v>14.68700027</v>
      </c>
      <c r="C202">
        <v>0.64050001000000001</v>
      </c>
      <c r="D202">
        <v>500.60699462999997</v>
      </c>
      <c r="E202">
        <v>2.8529999300000002</v>
      </c>
      <c r="F202">
        <v>9.9000003020963209E+37</v>
      </c>
      <c r="G202">
        <v>1.4645999700000001</v>
      </c>
      <c r="H202">
        <v>1081.8220214800001</v>
      </c>
      <c r="K202" s="2">
        <f>TREND(Calibration!$A$2:$A$4,Calibration!$B$2:$B$4,C202)</f>
        <v>409.57079344685292</v>
      </c>
      <c r="L202" s="2">
        <f>TREND(Calibration!$A$2:$A$4,Calibration!$C$2:$C$4,E202)</f>
        <v>1134.5216377218032</v>
      </c>
      <c r="M202" s="2">
        <f>TREND(Calibration!$A$2:$A$4,Calibration!$D$2:$D$4,G202)</f>
        <v>562.73371117230943</v>
      </c>
    </row>
    <row r="203" spans="1:13" x14ac:dyDescent="0.25">
      <c r="A203">
        <v>1004461</v>
      </c>
      <c r="B203">
        <v>14.7159996</v>
      </c>
      <c r="C203">
        <v>0.63779998000000004</v>
      </c>
      <c r="D203">
        <v>1135.5040283200001</v>
      </c>
      <c r="E203">
        <v>3.4616999599999998</v>
      </c>
      <c r="F203">
        <v>9.9000003020963209E+37</v>
      </c>
      <c r="G203">
        <v>1.46570003</v>
      </c>
      <c r="H203">
        <v>9.9000003020963209E+37</v>
      </c>
      <c r="K203" s="2">
        <f>TREND(Calibration!$A$2:$A$4,Calibration!$B$2:$B$4,C203)</f>
        <v>407.91467381305068</v>
      </c>
      <c r="L203" s="2">
        <f>TREND(Calibration!$A$2:$A$4,Calibration!$C$2:$C$4,E203)</f>
        <v>1380.7928599882262</v>
      </c>
      <c r="M203" s="2">
        <f>TREND(Calibration!$A$2:$A$4,Calibration!$D$2:$D$4,G203)</f>
        <v>563.18719876178318</v>
      </c>
    </row>
    <row r="204" spans="1:13" x14ac:dyDescent="0.25">
      <c r="A204">
        <v>1009467</v>
      </c>
      <c r="B204">
        <v>14.81299973</v>
      </c>
      <c r="C204">
        <v>0.63940001000000002</v>
      </c>
      <c r="D204">
        <v>653.16302489999998</v>
      </c>
      <c r="E204">
        <v>2.5803000900000002</v>
      </c>
      <c r="F204">
        <v>9.9000003020963209E+37</v>
      </c>
      <c r="G204">
        <v>1.46619999</v>
      </c>
      <c r="H204">
        <v>1303.0489502</v>
      </c>
      <c r="K204" s="2">
        <f>TREND(Calibration!$A$2:$A$4,Calibration!$B$2:$B$4,C204)</f>
        <v>408.89608553724361</v>
      </c>
      <c r="L204" s="2">
        <f>TREND(Calibration!$A$2:$A$4,Calibration!$C$2:$C$4,E204)</f>
        <v>1024.1912293124954</v>
      </c>
      <c r="M204" s="2">
        <f>TREND(Calibration!$A$2:$A$4,Calibration!$D$2:$D$4,G204)</f>
        <v>563.39330175183204</v>
      </c>
    </row>
    <row r="205" spans="1:13" x14ac:dyDescent="0.25">
      <c r="A205">
        <v>1014462</v>
      </c>
      <c r="B205">
        <v>14.864999770000001</v>
      </c>
      <c r="C205">
        <v>0.63559997000000001</v>
      </c>
      <c r="D205">
        <v>1153.2540283200001</v>
      </c>
      <c r="E205">
        <v>2.77740002</v>
      </c>
      <c r="F205">
        <v>9.9000003020963209E+37</v>
      </c>
      <c r="G205">
        <v>1.4673000599999999</v>
      </c>
      <c r="H205">
        <v>9.9000003020963209E+37</v>
      </c>
      <c r="K205" s="2">
        <f>TREND(Calibration!$A$2:$A$4,Calibration!$B$2:$B$4,C205)</f>
        <v>406.56525186012368</v>
      </c>
      <c r="L205" s="2">
        <f>TREND(Calibration!$A$2:$A$4,Calibration!$C$2:$C$4,E205)</f>
        <v>1103.935008312681</v>
      </c>
      <c r="M205" s="2">
        <f>TREND(Calibration!$A$2:$A$4,Calibration!$D$2:$D$4,G205)</f>
        <v>563.84679346369524</v>
      </c>
    </row>
    <row r="206" spans="1:13" x14ac:dyDescent="0.25">
      <c r="A206">
        <v>1019459</v>
      </c>
      <c r="B206">
        <v>14.958999629999999</v>
      </c>
      <c r="C206">
        <v>0.63889998000000003</v>
      </c>
      <c r="D206">
        <v>1084.95996094</v>
      </c>
      <c r="E206">
        <v>2.2676000599999999</v>
      </c>
      <c r="F206">
        <v>9.9000003020963209E+37</v>
      </c>
      <c r="G206">
        <v>1.4673000599999999</v>
      </c>
      <c r="H206">
        <v>9.9000003020963209E+37</v>
      </c>
      <c r="K206" s="2">
        <f>TREND(Calibration!$A$2:$A$4,Calibration!$B$2:$B$4,C206)</f>
        <v>408.58938172265999</v>
      </c>
      <c r="L206" s="2">
        <f>TREND(Calibration!$A$2:$A$4,Calibration!$C$2:$C$4,E206)</f>
        <v>897.67732296219128</v>
      </c>
      <c r="M206" s="2">
        <f>TREND(Calibration!$A$2:$A$4,Calibration!$D$2:$D$4,G206)</f>
        <v>563.84679346369524</v>
      </c>
    </row>
    <row r="207" spans="1:13" x14ac:dyDescent="0.25">
      <c r="A207">
        <v>1024458</v>
      </c>
      <c r="B207">
        <v>15.04699993</v>
      </c>
      <c r="C207">
        <v>0.63940001000000002</v>
      </c>
      <c r="D207">
        <v>791.04199218999997</v>
      </c>
      <c r="E207">
        <v>2.2783999399999999</v>
      </c>
      <c r="F207">
        <v>9.9000003020963209E+37</v>
      </c>
      <c r="G207">
        <v>1.4635000199999999</v>
      </c>
      <c r="H207">
        <v>9.9000003020963209E+37</v>
      </c>
      <c r="K207" s="2">
        <f>TREND(Calibration!$A$2:$A$4,Calibration!$B$2:$B$4,C207)</f>
        <v>408.89608553724361</v>
      </c>
      <c r="L207" s="2">
        <f>TREND(Calibration!$A$2:$A$4,Calibration!$C$2:$C$4,E207)</f>
        <v>902.04679810075947</v>
      </c>
      <c r="M207" s="2">
        <f>TREND(Calibration!$A$2:$A$4,Calibration!$D$2:$D$4,G207)</f>
        <v>562.28026892912123</v>
      </c>
    </row>
    <row r="208" spans="1:13" x14ac:dyDescent="0.25">
      <c r="A208">
        <v>1029458</v>
      </c>
      <c r="B208">
        <v>15.07900047</v>
      </c>
      <c r="C208">
        <v>0.63669997</v>
      </c>
      <c r="D208">
        <v>802.41101074000005</v>
      </c>
      <c r="E208">
        <v>2.3118998999999998</v>
      </c>
      <c r="F208">
        <v>9.9000003020963209E+37</v>
      </c>
      <c r="G208">
        <v>1.45650005</v>
      </c>
      <c r="H208">
        <v>9.9000003020963209E+37</v>
      </c>
      <c r="K208" s="2">
        <f>TREND(Calibration!$A$2:$A$4,Calibration!$B$2:$B$4,C208)</f>
        <v>407.23995976973305</v>
      </c>
      <c r="L208" s="2">
        <f>TREND(Calibration!$A$2:$A$4,Calibration!$C$2:$C$4,E208)</f>
        <v>915.60039706325051</v>
      </c>
      <c r="M208" s="2">
        <f>TREND(Calibration!$A$2:$A$4,Calibration!$D$2:$D$4,G208)</f>
        <v>559.39460858178757</v>
      </c>
    </row>
    <row r="209" spans="1:13" x14ac:dyDescent="0.25">
      <c r="A209">
        <v>1034458</v>
      </c>
      <c r="B209">
        <v>15.03100014</v>
      </c>
      <c r="C209">
        <v>0.63669997</v>
      </c>
      <c r="D209">
        <v>844.67199706999997</v>
      </c>
      <c r="E209">
        <v>2.1498999599999999</v>
      </c>
      <c r="F209">
        <v>1165.60900879</v>
      </c>
      <c r="G209">
        <v>1.4576</v>
      </c>
      <c r="H209">
        <v>9.9000003020963209E+37</v>
      </c>
      <c r="K209" s="2">
        <f>TREND(Calibration!$A$2:$A$4,Calibration!$B$2:$B$4,C209)</f>
        <v>407.23995976973305</v>
      </c>
      <c r="L209" s="2">
        <f>TREND(Calibration!$A$2:$A$4,Calibration!$C$2:$C$4,E209)</f>
        <v>850.05756600591155</v>
      </c>
      <c r="M209" s="2">
        <f>TREND(Calibration!$A$2:$A$4,Calibration!$D$2:$D$4,G209)</f>
        <v>559.84805082497576</v>
      </c>
    </row>
    <row r="210" spans="1:13" x14ac:dyDescent="0.25">
      <c r="A210">
        <v>1039459</v>
      </c>
      <c r="B210">
        <v>14.84300041</v>
      </c>
      <c r="C210">
        <v>0.63180000000000003</v>
      </c>
      <c r="D210">
        <v>1183.45703125</v>
      </c>
      <c r="E210">
        <v>2.62240005</v>
      </c>
      <c r="F210">
        <v>9.9000003020963209E+37</v>
      </c>
      <c r="G210">
        <v>1.4553999900000001</v>
      </c>
      <c r="H210">
        <v>9.9000003020963209E+37</v>
      </c>
      <c r="K210" s="2">
        <f>TREND(Calibration!$A$2:$A$4,Calibration!$B$2:$B$4,C210)</f>
        <v>404.23446111896169</v>
      </c>
      <c r="L210" s="2">
        <f>TREND(Calibration!$A$2:$A$4,Calibration!$C$2:$C$4,E210)</f>
        <v>1041.2242638049815</v>
      </c>
      <c r="M210" s="2">
        <f>TREND(Calibration!$A$2:$A$4,Calibration!$D$2:$D$4,G210)</f>
        <v>558.94112099231393</v>
      </c>
    </row>
    <row r="211" spans="1:13" x14ac:dyDescent="0.25">
      <c r="A211">
        <v>1044458</v>
      </c>
      <c r="B211">
        <v>14.69999981</v>
      </c>
      <c r="C211">
        <v>0.62370002000000002</v>
      </c>
      <c r="D211">
        <v>729.21899413999995</v>
      </c>
      <c r="E211">
        <v>3.0404000299999998</v>
      </c>
      <c r="F211">
        <v>9.9000003020963209E+37</v>
      </c>
      <c r="G211">
        <v>1.4592000199999999</v>
      </c>
      <c r="H211">
        <v>1232.9439697299999</v>
      </c>
      <c r="K211" s="2">
        <f>TREND(Calibration!$A$2:$A$4,Calibration!$B$2:$B$4,C211)</f>
        <v>399.26616968834577</v>
      </c>
      <c r="L211" s="2">
        <f>TREND(Calibration!$A$2:$A$4,Calibration!$C$2:$C$4,E211)</f>
        <v>1210.3410058921149</v>
      </c>
      <c r="M211" s="2">
        <f>TREND(Calibration!$A$2:$A$4,Calibration!$D$2:$D$4,G211)</f>
        <v>560.50764140449826</v>
      </c>
    </row>
    <row r="212" spans="1:13" x14ac:dyDescent="0.25">
      <c r="A212">
        <v>1049458</v>
      </c>
      <c r="B212">
        <v>14.586000439999999</v>
      </c>
      <c r="C212">
        <v>0.62699996999999996</v>
      </c>
      <c r="D212">
        <v>1206.1459960899999</v>
      </c>
      <c r="E212">
        <v>3.8856000900000001</v>
      </c>
      <c r="F212">
        <v>9.9000003020963209E+37</v>
      </c>
      <c r="G212">
        <v>1.4619</v>
      </c>
      <c r="H212">
        <v>9.9000003020963209E+37</v>
      </c>
      <c r="K212" s="2">
        <f>TREND(Calibration!$A$2:$A$4,Calibration!$B$2:$B$4,C212)</f>
        <v>401.29026274863241</v>
      </c>
      <c r="L212" s="2">
        <f>TREND(Calibration!$A$2:$A$4,Calibration!$C$2:$C$4,E212)</f>
        <v>1552.2967173709762</v>
      </c>
      <c r="M212" s="2">
        <f>TREND(Calibration!$A$2:$A$4,Calibration!$D$2:$D$4,G212)</f>
        <v>561.62067834959862</v>
      </c>
    </row>
    <row r="213" spans="1:13" x14ac:dyDescent="0.25">
      <c r="A213">
        <v>1054470</v>
      </c>
      <c r="B213">
        <v>14.56400013</v>
      </c>
      <c r="C213">
        <v>0.62429999999999997</v>
      </c>
      <c r="D213">
        <v>1140.4160156200001</v>
      </c>
      <c r="E213">
        <v>3.1765000799999998</v>
      </c>
      <c r="F213">
        <v>9.9000003020963209E+37</v>
      </c>
      <c r="G213">
        <v>1.4602999699999999</v>
      </c>
      <c r="H213">
        <v>9.9000003020963209E+37</v>
      </c>
      <c r="K213" s="2">
        <f>TREND(Calibration!$A$2:$A$4,Calibration!$B$2:$B$4,C213)</f>
        <v>399.63417991707979</v>
      </c>
      <c r="L213" s="2">
        <f>TREND(Calibration!$A$2:$A$4,Calibration!$C$2:$C$4,E213)</f>
        <v>1265.4051163112017</v>
      </c>
      <c r="M213" s="2">
        <f>TREND(Calibration!$A$2:$A$4,Calibration!$D$2:$D$4,G213)</f>
        <v>560.96108364768645</v>
      </c>
    </row>
    <row r="214" spans="1:13" x14ac:dyDescent="0.25">
      <c r="A214">
        <v>1059459</v>
      </c>
      <c r="B214">
        <v>14.57600021</v>
      </c>
      <c r="C214">
        <v>0.62</v>
      </c>
      <c r="D214">
        <v>9.9000003020963209E+37</v>
      </c>
      <c r="E214">
        <v>2.5613999399999998</v>
      </c>
      <c r="F214">
        <v>9.9000003020963209E+37</v>
      </c>
      <c r="G214">
        <v>1.46619999</v>
      </c>
      <c r="H214">
        <v>9.9000003020963209E+37</v>
      </c>
      <c r="K214" s="2">
        <f>TREND(Calibration!$A$2:$A$4,Calibration!$B$2:$B$4,C214)</f>
        <v>396.99668536133419</v>
      </c>
      <c r="L214" s="2">
        <f>TREND(Calibration!$A$2:$A$4,Calibration!$C$2:$C$4,E214)</f>
        <v>1016.5445021692112</v>
      </c>
      <c r="M214" s="2">
        <f>TREND(Calibration!$A$2:$A$4,Calibration!$D$2:$D$4,G214)</f>
        <v>563.39330175183204</v>
      </c>
    </row>
    <row r="215" spans="1:13" x14ac:dyDescent="0.25">
      <c r="A215">
        <v>1064458</v>
      </c>
      <c r="B215">
        <v>14.59599972</v>
      </c>
      <c r="C215">
        <v>0.62429999999999997</v>
      </c>
      <c r="D215">
        <v>1353.3969726600001</v>
      </c>
      <c r="E215">
        <v>2.5074000399999998</v>
      </c>
      <c r="F215">
        <v>9.9000003020963209E+37</v>
      </c>
      <c r="G215">
        <v>1.46570003</v>
      </c>
      <c r="H215">
        <v>9.9000003020963209E+37</v>
      </c>
      <c r="K215" s="2">
        <f>TREND(Calibration!$A$2:$A$4,Calibration!$B$2:$B$4,C215)</f>
        <v>399.63417991707979</v>
      </c>
      <c r="L215" s="2">
        <f>TREND(Calibration!$A$2:$A$4,Calibration!$C$2:$C$4,E215)</f>
        <v>994.69692418360705</v>
      </c>
      <c r="M215" s="2">
        <f>TREND(Calibration!$A$2:$A$4,Calibration!$D$2:$D$4,G215)</f>
        <v>563.18719876178318</v>
      </c>
    </row>
    <row r="216" spans="1:13" x14ac:dyDescent="0.25">
      <c r="A216">
        <v>1069458</v>
      </c>
      <c r="B216">
        <v>14.61900043</v>
      </c>
      <c r="C216">
        <v>0.62480002999999995</v>
      </c>
      <c r="D216">
        <v>1345.4680175799999</v>
      </c>
      <c r="E216">
        <v>2.3080999900000001</v>
      </c>
      <c r="F216">
        <v>9.9000003020963209E+37</v>
      </c>
      <c r="G216">
        <v>1.4673000599999999</v>
      </c>
      <c r="H216">
        <v>9.9000003020963209E+37</v>
      </c>
      <c r="K216" s="2">
        <f>TREND(Calibration!$A$2:$A$4,Calibration!$B$2:$B$4,C216)</f>
        <v>399.94088373166335</v>
      </c>
      <c r="L216" s="2">
        <f>TREND(Calibration!$A$2:$A$4,Calibration!$C$2:$C$4,E216)</f>
        <v>914.06300847432215</v>
      </c>
      <c r="M216" s="2">
        <f>TREND(Calibration!$A$2:$A$4,Calibration!$D$2:$D$4,G216)</f>
        <v>563.84679346369524</v>
      </c>
    </row>
    <row r="217" spans="1:13" x14ac:dyDescent="0.25">
      <c r="A217">
        <v>1074458</v>
      </c>
      <c r="B217">
        <v>14.605999949999999</v>
      </c>
      <c r="C217">
        <v>0.63450002999999999</v>
      </c>
      <c r="D217">
        <v>9.9000003020963209E+37</v>
      </c>
      <c r="E217">
        <v>2.6208000199999999</v>
      </c>
      <c r="F217">
        <v>1069.32299805</v>
      </c>
      <c r="G217">
        <v>1.4635000199999999</v>
      </c>
      <c r="H217">
        <v>9.9000003020963209E+37</v>
      </c>
      <c r="K217" s="2">
        <f>TREND(Calibration!$A$2:$A$4,Calibration!$B$2:$B$4,C217)</f>
        <v>405.89058075276398</v>
      </c>
      <c r="L217" s="2">
        <f>TREND(Calibration!$A$2:$A$4,Calibration!$C$2:$C$4,E217)</f>
        <v>1040.5769148246259</v>
      </c>
      <c r="M217" s="2">
        <f>TREND(Calibration!$A$2:$A$4,Calibration!$D$2:$D$4,G217)</f>
        <v>562.28026892912123</v>
      </c>
    </row>
    <row r="218" spans="1:13" x14ac:dyDescent="0.25">
      <c r="A218">
        <v>1079458</v>
      </c>
      <c r="B218">
        <v>14.53100014</v>
      </c>
      <c r="C218">
        <v>0.63510001000000005</v>
      </c>
      <c r="D218">
        <v>9.9000003020963209E+37</v>
      </c>
      <c r="E218">
        <v>2.5262999499999998</v>
      </c>
      <c r="F218">
        <v>1024.0710449200001</v>
      </c>
      <c r="G218">
        <v>1.45650005</v>
      </c>
      <c r="H218">
        <v>9.9000003020963209E+37</v>
      </c>
      <c r="K218" s="2">
        <f>TREND(Calibration!$A$2:$A$4,Calibration!$B$2:$B$4,C218)</f>
        <v>406.258590981498</v>
      </c>
      <c r="L218" s="2">
        <f>TREND(Calibration!$A$2:$A$4,Calibration!$C$2:$C$4,E218)</f>
        <v>1002.3435542263645</v>
      </c>
      <c r="M218" s="2">
        <f>TREND(Calibration!$A$2:$A$4,Calibration!$D$2:$D$4,G218)</f>
        <v>559.39460858178757</v>
      </c>
    </row>
    <row r="219" spans="1:13" x14ac:dyDescent="0.25">
      <c r="A219">
        <v>1084471</v>
      </c>
      <c r="B219">
        <v>14.460000040000001</v>
      </c>
      <c r="C219">
        <v>0.64209998000000001</v>
      </c>
      <c r="D219">
        <v>924.59698486000002</v>
      </c>
      <c r="E219">
        <v>2.5100998899999998</v>
      </c>
      <c r="F219">
        <v>9.9000003020963209E+37</v>
      </c>
      <c r="G219">
        <v>1.4531999799999999</v>
      </c>
      <c r="H219">
        <v>9.9000003020963209E+37</v>
      </c>
      <c r="K219" s="2">
        <f>TREND(Calibration!$A$2:$A$4,Calibration!$B$2:$B$4,C219)</f>
        <v>410.55216836879629</v>
      </c>
      <c r="L219" s="2">
        <f>TREND(Calibration!$A$2:$A$4,Calibration!$C$2:$C$4,E219)</f>
        <v>995.78924441798586</v>
      </c>
      <c r="M219" s="2">
        <f>TREND(Calibration!$A$2:$A$4,Calibration!$D$2:$D$4,G219)</f>
        <v>558.0341911596521</v>
      </c>
    </row>
    <row r="220" spans="1:13" x14ac:dyDescent="0.25">
      <c r="A220">
        <v>1089458</v>
      </c>
      <c r="B220">
        <v>14.329999920000001</v>
      </c>
      <c r="C220">
        <v>0.64529996999999995</v>
      </c>
      <c r="D220">
        <v>9.9000003020963209E+37</v>
      </c>
      <c r="E220">
        <v>2.3859000199999998</v>
      </c>
      <c r="F220">
        <v>9.9000003020963209E+37</v>
      </c>
      <c r="G220">
        <v>1.4472999600000001</v>
      </c>
      <c r="H220">
        <v>9.9000003020963209E+37</v>
      </c>
      <c r="K220" s="2">
        <f>TREND(Calibration!$A$2:$A$4,Calibration!$B$2:$B$4,C220)</f>
        <v>412.51494888122426</v>
      </c>
      <c r="L220" s="2">
        <f>TREND(Calibration!$A$2:$A$4,Calibration!$C$2:$C$4,E220)</f>
        <v>945.53977459254349</v>
      </c>
      <c r="M220" s="2">
        <f>TREND(Calibration!$A$2:$A$4,Calibration!$D$2:$D$4,G220)</f>
        <v>555.60197305550651</v>
      </c>
    </row>
    <row r="221" spans="1:13" x14ac:dyDescent="0.25">
      <c r="A221">
        <v>1094459</v>
      </c>
      <c r="B221">
        <v>14.28499985</v>
      </c>
      <c r="C221">
        <v>0.64590000999999997</v>
      </c>
      <c r="D221">
        <v>9.9000003020963209E+37</v>
      </c>
      <c r="E221">
        <v>2.4971001099999999</v>
      </c>
      <c r="F221">
        <v>9.9000003020963209E+37</v>
      </c>
      <c r="G221">
        <v>1.4450999499999999</v>
      </c>
      <c r="H221">
        <v>9.9000003020963209E+37</v>
      </c>
      <c r="K221" s="2">
        <f>TREND(Calibration!$A$2:$A$4,Calibration!$B$2:$B$4,C221)</f>
        <v>412.88299591220789</v>
      </c>
      <c r="L221" s="2">
        <f>TREND(Calibration!$A$2:$A$4,Calibration!$C$2:$C$4,E221)</f>
        <v>990.52972157913439</v>
      </c>
      <c r="M221" s="2">
        <f>TREND(Calibration!$A$2:$A$4,Calibration!$D$2:$D$4,G221)</f>
        <v>554.69504322284467</v>
      </c>
    </row>
    <row r="222" spans="1:13" x14ac:dyDescent="0.25">
      <c r="A222">
        <v>1099458</v>
      </c>
      <c r="B222">
        <v>14.303999900000001</v>
      </c>
      <c r="C222">
        <v>0.64590000999999997</v>
      </c>
      <c r="D222">
        <v>1226.9439697299999</v>
      </c>
      <c r="E222">
        <v>2.46199989</v>
      </c>
      <c r="F222">
        <v>9.9000003020963209E+37</v>
      </c>
      <c r="G222">
        <v>1.4505000100000001</v>
      </c>
      <c r="H222">
        <v>9.9000003020963209E+37</v>
      </c>
      <c r="K222" s="2">
        <f>TREND(Calibration!$A$2:$A$4,Calibration!$B$2:$B$4,C222)</f>
        <v>412.88299591220789</v>
      </c>
      <c r="L222" s="2">
        <f>TREND(Calibration!$A$2:$A$4,Calibration!$C$2:$C$4,E222)</f>
        <v>976.3286805816166</v>
      </c>
      <c r="M222" s="2">
        <f>TREND(Calibration!$A$2:$A$4,Calibration!$D$2:$D$4,G222)</f>
        <v>556.92115833694129</v>
      </c>
    </row>
    <row r="223" spans="1:13" x14ac:dyDescent="0.25">
      <c r="A223">
        <v>1104458</v>
      </c>
      <c r="B223">
        <v>14.34899998</v>
      </c>
      <c r="C223">
        <v>0.64800000000000002</v>
      </c>
      <c r="D223">
        <v>1062.8950195299999</v>
      </c>
      <c r="E223">
        <v>2.1800999600000002</v>
      </c>
      <c r="F223">
        <v>1067.8680419899999</v>
      </c>
      <c r="G223">
        <v>1.46510005</v>
      </c>
      <c r="H223">
        <v>9.9000003020963209E+37</v>
      </c>
      <c r="K223" s="2">
        <f>TREND(Calibration!$A$2:$A$4,Calibration!$B$2:$B$4,C223)</f>
        <v>414.17106851502655</v>
      </c>
      <c r="L223" s="2">
        <f>TREND(Calibration!$A$2:$A$4,Calibration!$C$2:$C$4,E223)</f>
        <v>862.27604891356975</v>
      </c>
      <c r="M223" s="2">
        <f>TREND(Calibration!$A$2:$A$4,Calibration!$D$2:$D$4,G223)</f>
        <v>562.93986363103352</v>
      </c>
    </row>
    <row r="224" spans="1:13" x14ac:dyDescent="0.25">
      <c r="A224">
        <v>1109459</v>
      </c>
      <c r="B224">
        <v>14.41800022</v>
      </c>
      <c r="C224">
        <v>0.64749997999999997</v>
      </c>
      <c r="D224">
        <v>818.11901854999996</v>
      </c>
      <c r="E224">
        <v>2.4403998900000001</v>
      </c>
      <c r="F224">
        <v>9.9000003020963209E+37</v>
      </c>
      <c r="G224">
        <v>1.45159996</v>
      </c>
      <c r="H224">
        <v>9.9000003020963209E+37</v>
      </c>
      <c r="K224" s="2">
        <f>TREND(Calibration!$A$2:$A$4,Calibration!$B$2:$B$4,C224)</f>
        <v>413.8643708341512</v>
      </c>
      <c r="L224" s="2">
        <f>TREND(Calibration!$A$2:$A$4,Calibration!$C$2:$C$4,E224)</f>
        <v>967.58963320395389</v>
      </c>
      <c r="M224" s="2">
        <f>TREND(Calibration!$A$2:$A$4,Calibration!$D$2:$D$4,G224)</f>
        <v>557.37460058012948</v>
      </c>
    </row>
    <row r="225" spans="1:13" x14ac:dyDescent="0.25">
      <c r="A225">
        <v>1114459</v>
      </c>
      <c r="B225">
        <v>14.536000250000001</v>
      </c>
      <c r="C225">
        <v>0.64859997999999996</v>
      </c>
      <c r="D225">
        <v>958.93597411999997</v>
      </c>
      <c r="E225">
        <v>2.4205000399999999</v>
      </c>
      <c r="F225">
        <v>9.9000003020963209E+37</v>
      </c>
      <c r="G225">
        <v>1.4619</v>
      </c>
      <c r="H225">
        <v>9.9000003020963209E+37</v>
      </c>
      <c r="K225" s="2">
        <f>TREND(Calibration!$A$2:$A$4,Calibration!$B$2:$B$4,C225)</f>
        <v>414.53907874376057</v>
      </c>
      <c r="L225" s="2">
        <f>TREND(Calibration!$A$2:$A$4,Calibration!$C$2:$C$4,E225)</f>
        <v>959.53844190958421</v>
      </c>
      <c r="M225" s="2">
        <f>TREND(Calibration!$A$2:$A$4,Calibration!$D$2:$D$4,G225)</f>
        <v>561.62067834959862</v>
      </c>
    </row>
    <row r="226" spans="1:13" x14ac:dyDescent="0.25">
      <c r="A226">
        <v>1119459</v>
      </c>
      <c r="B226">
        <v>14.623999599999999</v>
      </c>
      <c r="C226">
        <v>0.64910000999999995</v>
      </c>
      <c r="D226">
        <v>707.27801513999998</v>
      </c>
      <c r="E226">
        <v>2.6651001000000001</v>
      </c>
      <c r="F226">
        <v>9.9000003020963209E+37</v>
      </c>
      <c r="G226">
        <v>1.4635000199999999</v>
      </c>
      <c r="H226">
        <v>9.9000003020963209E+37</v>
      </c>
      <c r="K226" s="2">
        <f>TREND(Calibration!$A$2:$A$4,Calibration!$B$2:$B$4,C226)</f>
        <v>414.84578255834413</v>
      </c>
      <c r="L226" s="2">
        <f>TREND(Calibration!$A$2:$A$4,Calibration!$C$2:$C$4,E226)</f>
        <v>1058.5000860262116</v>
      </c>
      <c r="M226" s="2">
        <f>TREND(Calibration!$A$2:$A$4,Calibration!$D$2:$D$4,G226)</f>
        <v>562.28026892912123</v>
      </c>
    </row>
    <row r="227" spans="1:13" x14ac:dyDescent="0.25">
      <c r="A227">
        <v>1124458</v>
      </c>
      <c r="B227">
        <v>14.65499973</v>
      </c>
      <c r="C227">
        <v>0.64639997000000005</v>
      </c>
      <c r="D227">
        <v>853.75097656000003</v>
      </c>
      <c r="E227">
        <v>2.4166998899999999</v>
      </c>
      <c r="F227">
        <v>9.9000003020963209E+37</v>
      </c>
      <c r="G227">
        <v>1.4635000199999999</v>
      </c>
      <c r="H227">
        <v>9.9000003020963209E+37</v>
      </c>
      <c r="K227" s="2">
        <f>TREND(Calibration!$A$2:$A$4,Calibration!$B$2:$B$4,C227)</f>
        <v>413.18965679083362</v>
      </c>
      <c r="L227" s="2">
        <f>TREND(Calibration!$A$2:$A$4,Calibration!$C$2:$C$4,E227)</f>
        <v>958.00095622012941</v>
      </c>
      <c r="M227" s="2">
        <f>TREND(Calibration!$A$2:$A$4,Calibration!$D$2:$D$4,G227)</f>
        <v>562.28026892912123</v>
      </c>
    </row>
    <row r="228" spans="1:13" x14ac:dyDescent="0.25">
      <c r="A228">
        <v>1129458</v>
      </c>
      <c r="B228">
        <v>14.68599987</v>
      </c>
      <c r="C228">
        <v>0.64910000999999995</v>
      </c>
      <c r="D228">
        <v>787.95300293000003</v>
      </c>
      <c r="E228">
        <v>2.9497001200000001</v>
      </c>
      <c r="F228">
        <v>9.9000003020963209E+37</v>
      </c>
      <c r="G228">
        <v>1.46570003</v>
      </c>
      <c r="H228">
        <v>9.9000003020963209E+37</v>
      </c>
      <c r="K228" s="2">
        <f>TREND(Calibration!$A$2:$A$4,Calibration!$B$2:$B$4,C228)</f>
        <v>414.84578255834413</v>
      </c>
      <c r="L228" s="2">
        <f>TREND(Calibration!$A$2:$A$4,Calibration!$C$2:$C$4,E228)</f>
        <v>1173.6451350291638</v>
      </c>
      <c r="M228" s="2">
        <f>TREND(Calibration!$A$2:$A$4,Calibration!$D$2:$D$4,G228)</f>
        <v>563.18719876178318</v>
      </c>
    </row>
    <row r="229" spans="1:13" x14ac:dyDescent="0.25">
      <c r="A229">
        <v>1134458</v>
      </c>
      <c r="B229">
        <v>14.713000299999999</v>
      </c>
      <c r="C229">
        <v>0.64859997999999996</v>
      </c>
      <c r="D229">
        <v>630.06201171999999</v>
      </c>
      <c r="E229">
        <v>2.69260001</v>
      </c>
      <c r="F229">
        <v>9.9000003020963209E+37</v>
      </c>
      <c r="G229">
        <v>1.46080005</v>
      </c>
      <c r="H229">
        <v>9.9000003020963209E+37</v>
      </c>
      <c r="K229" s="2">
        <f>TREND(Calibration!$A$2:$A$4,Calibration!$B$2:$B$4,C229)</f>
        <v>414.53907874376057</v>
      </c>
      <c r="L229" s="2">
        <f>TREND(Calibration!$A$2:$A$4,Calibration!$C$2:$C$4,E229)</f>
        <v>1069.6261515989645</v>
      </c>
      <c r="M229" s="2">
        <f>TREND(Calibration!$A$2:$A$4,Calibration!$D$2:$D$4,G229)</f>
        <v>561.16723610641054</v>
      </c>
    </row>
    <row r="230" spans="1:13" x14ac:dyDescent="0.25">
      <c r="A230">
        <v>1139458</v>
      </c>
      <c r="B230">
        <v>14.67199993</v>
      </c>
      <c r="C230">
        <v>0.64639997000000005</v>
      </c>
      <c r="D230">
        <v>724.12097168000003</v>
      </c>
      <c r="E230">
        <v>2.37240005</v>
      </c>
      <c r="F230">
        <v>9.9000003020963209E+37</v>
      </c>
      <c r="G230">
        <v>1.4613000199999999</v>
      </c>
      <c r="H230">
        <v>9.9000003020963209E+37</v>
      </c>
      <c r="K230" s="2">
        <f>TREND(Calibration!$A$2:$A$4,Calibration!$B$2:$B$4,C230)</f>
        <v>413.18965679083362</v>
      </c>
      <c r="L230" s="2">
        <f>TREND(Calibration!$A$2:$A$4,Calibration!$C$2:$C$4,E230)</f>
        <v>940.07788211907018</v>
      </c>
      <c r="M230" s="2">
        <f>TREND(Calibration!$A$2:$A$4,Calibration!$D$2:$D$4,G230)</f>
        <v>561.37334321884907</v>
      </c>
    </row>
    <row r="231" spans="1:13" x14ac:dyDescent="0.25">
      <c r="A231">
        <v>1144458</v>
      </c>
      <c r="B231">
        <v>14.649999619999999</v>
      </c>
      <c r="C231">
        <v>0.64319998</v>
      </c>
      <c r="D231">
        <v>1035.86901855</v>
      </c>
      <c r="E231">
        <v>2.6403000400000001</v>
      </c>
      <c r="F231">
        <v>9.9000003020963209E+37</v>
      </c>
      <c r="G231">
        <v>1.46619999</v>
      </c>
      <c r="H231">
        <v>9.9000003020963209E+37</v>
      </c>
      <c r="K231" s="2">
        <f>TREND(Calibration!$A$2:$A$4,Calibration!$B$2:$B$4,C231)</f>
        <v>411.2268762784056</v>
      </c>
      <c r="L231" s="2">
        <f>TREND(Calibration!$A$2:$A$4,Calibration!$C$2:$C$4,E231)</f>
        <v>1048.4663406878376</v>
      </c>
      <c r="M231" s="2">
        <f>TREND(Calibration!$A$2:$A$4,Calibration!$D$2:$D$4,G231)</f>
        <v>563.39330175183204</v>
      </c>
    </row>
    <row r="232" spans="1:13" x14ac:dyDescent="0.25">
      <c r="A232">
        <v>1149457</v>
      </c>
      <c r="B232">
        <v>14.710000040000001</v>
      </c>
      <c r="C232">
        <v>0.64370000000000005</v>
      </c>
      <c r="D232">
        <v>869.22399901999995</v>
      </c>
      <c r="E232">
        <v>2.3615999200000002</v>
      </c>
      <c r="F232">
        <v>9.9000003020963209E+37</v>
      </c>
      <c r="G232">
        <v>1.4641</v>
      </c>
      <c r="H232">
        <v>9.9000003020963209E+37</v>
      </c>
      <c r="K232" s="2">
        <f>TREND(Calibration!$A$2:$A$4,Calibration!$B$2:$B$4,C232)</f>
        <v>411.53357395928094</v>
      </c>
      <c r="L232" s="2">
        <f>TREND(Calibration!$A$2:$A$4,Calibration!$C$2:$C$4,E232)</f>
        <v>935.70830583412044</v>
      </c>
      <c r="M232" s="2">
        <f>TREND(Calibration!$A$2:$A$4,Calibration!$D$2:$D$4,G232)</f>
        <v>562.5276040598709</v>
      </c>
    </row>
    <row r="233" spans="1:13" x14ac:dyDescent="0.25">
      <c r="A233">
        <v>1154458</v>
      </c>
      <c r="B233">
        <v>14.727999690000001</v>
      </c>
      <c r="C233">
        <v>0.63510001000000005</v>
      </c>
      <c r="D233">
        <v>844.19702147999999</v>
      </c>
      <c r="E233">
        <v>2.4102001199999998</v>
      </c>
      <c r="F233">
        <v>9.9000003020963209E+37</v>
      </c>
      <c r="G233">
        <v>1.46510005</v>
      </c>
      <c r="H233">
        <v>9.9000003020963209E+37</v>
      </c>
      <c r="K233" s="2">
        <f>TREND(Calibration!$A$2:$A$4,Calibration!$B$2:$B$4,C233)</f>
        <v>406.258590981498</v>
      </c>
      <c r="L233" s="2">
        <f>TREND(Calibration!$A$2:$A$4,Calibration!$C$2:$C$4,E233)</f>
        <v>955.37124335096678</v>
      </c>
      <c r="M233" s="2">
        <f>TREND(Calibration!$A$2:$A$4,Calibration!$D$2:$D$4,G233)</f>
        <v>562.93986363103352</v>
      </c>
    </row>
    <row r="234" spans="1:13" x14ac:dyDescent="0.25">
      <c r="A234">
        <v>1159457</v>
      </c>
      <c r="B234">
        <v>14.809000019999999</v>
      </c>
      <c r="C234">
        <v>0.63669997</v>
      </c>
      <c r="D234">
        <v>950.44500731999995</v>
      </c>
      <c r="E234">
        <v>2.2270998999999998</v>
      </c>
      <c r="F234">
        <v>1171.63793945</v>
      </c>
      <c r="G234">
        <v>1.4678000200000001</v>
      </c>
      <c r="H234">
        <v>9.9000003020963209E+37</v>
      </c>
      <c r="K234" s="2">
        <f>TREND(Calibration!$A$2:$A$4,Calibration!$B$2:$B$4,C234)</f>
        <v>407.23995976973305</v>
      </c>
      <c r="L234" s="2">
        <f>TREND(Calibration!$A$2:$A$4,Calibration!$C$2:$C$4,E234)</f>
        <v>881.29154439538934</v>
      </c>
      <c r="M234" s="2">
        <f>TREND(Calibration!$A$2:$A$4,Calibration!$D$2:$D$4,G234)</f>
        <v>564.05289645374432</v>
      </c>
    </row>
    <row r="235" spans="1:13" x14ac:dyDescent="0.25">
      <c r="A235">
        <v>1164457</v>
      </c>
      <c r="B235">
        <v>14.847999570000001</v>
      </c>
      <c r="C235">
        <v>0.63349997999999996</v>
      </c>
      <c r="D235">
        <v>1306.4069824200001</v>
      </c>
      <c r="E235">
        <v>2.31890011</v>
      </c>
      <c r="F235">
        <v>983.35400390999996</v>
      </c>
      <c r="G235">
        <v>1.4694999500000001</v>
      </c>
      <c r="H235">
        <v>9.9000003020963209E+37</v>
      </c>
      <c r="K235" s="2">
        <f>TREND(Calibration!$A$2:$A$4,Calibration!$B$2:$B$4,C235)</f>
        <v>405.27717925730502</v>
      </c>
      <c r="L235" s="2">
        <f>TREND(Calibration!$A$2:$A$4,Calibration!$C$2:$C$4,E235)</f>
        <v>918.43258071341677</v>
      </c>
      <c r="M235" s="2">
        <f>TREND(Calibration!$A$2:$A$4,Calibration!$D$2:$D$4,G235)</f>
        <v>564.75367382768206</v>
      </c>
    </row>
    <row r="236" spans="1:13" x14ac:dyDescent="0.25">
      <c r="A236">
        <v>1169458</v>
      </c>
      <c r="B236">
        <v>14.86100006</v>
      </c>
      <c r="C236">
        <v>0.63349997999999996</v>
      </c>
      <c r="D236">
        <v>9.9000003020963209E+37</v>
      </c>
      <c r="E236">
        <v>2.5106000900000001</v>
      </c>
      <c r="F236">
        <v>923.77001953000001</v>
      </c>
      <c r="G236">
        <v>1.4667999700000001</v>
      </c>
      <c r="H236">
        <v>9.9000003020963209E+37</v>
      </c>
      <c r="K236" s="2">
        <f>TREND(Calibration!$A$2:$A$4,Calibration!$B$2:$B$4,C236)</f>
        <v>405.27717925730502</v>
      </c>
      <c r="L236" s="2">
        <f>TREND(Calibration!$A$2:$A$4,Calibration!$C$2:$C$4,E236)</f>
        <v>995.99161809846316</v>
      </c>
      <c r="M236" s="2">
        <f>TREND(Calibration!$A$2:$A$4,Calibration!$D$2:$D$4,G236)</f>
        <v>563.6406368825817</v>
      </c>
    </row>
    <row r="237" spans="1:13" x14ac:dyDescent="0.25">
      <c r="A237">
        <v>1174459</v>
      </c>
      <c r="B237">
        <v>14.81200027</v>
      </c>
      <c r="C237">
        <v>0.63889998000000003</v>
      </c>
      <c r="D237">
        <v>9.9000003020963209E+37</v>
      </c>
      <c r="E237">
        <v>4.3052001000000004</v>
      </c>
      <c r="F237">
        <v>9.9000003020963209E+37</v>
      </c>
      <c r="G237">
        <v>1.4683999999999999</v>
      </c>
      <c r="H237">
        <v>9.9000003020963209E+37</v>
      </c>
      <c r="K237" s="2">
        <f>TREND(Calibration!$A$2:$A$4,Calibration!$B$2:$B$4,C237)</f>
        <v>408.58938172265999</v>
      </c>
      <c r="L237" s="2">
        <f>TREND(Calibration!$A$2:$A$4,Calibration!$C$2:$C$4,E237)</f>
        <v>1722.0608084384655</v>
      </c>
      <c r="M237" s="2">
        <f>TREND(Calibration!$A$2:$A$4,Calibration!$D$2:$D$4,G237)</f>
        <v>564.30023158449387</v>
      </c>
    </row>
    <row r="238" spans="1:13" x14ac:dyDescent="0.25">
      <c r="A238">
        <v>1179458</v>
      </c>
      <c r="B238">
        <v>14.708000180000001</v>
      </c>
      <c r="C238">
        <v>0.63889998000000003</v>
      </c>
      <c r="D238">
        <v>1189.93200684</v>
      </c>
      <c r="E238">
        <v>3.6231000400000002</v>
      </c>
      <c r="F238">
        <v>9.9000003020963209E+37</v>
      </c>
      <c r="G238">
        <v>1.4688999700000001</v>
      </c>
      <c r="H238">
        <v>9.9000003020963209E+37</v>
      </c>
      <c r="K238" s="2">
        <f>TREND(Calibration!$A$2:$A$4,Calibration!$B$2:$B$4,C238)</f>
        <v>408.58938172265999</v>
      </c>
      <c r="L238" s="2">
        <f>TREND(Calibration!$A$2:$A$4,Calibration!$C$2:$C$4,E238)</f>
        <v>1446.092996371493</v>
      </c>
      <c r="M238" s="2">
        <f>TREND(Calibration!$A$2:$A$4,Calibration!$D$2:$D$4,G238)</f>
        <v>564.5063386969324</v>
      </c>
    </row>
    <row r="239" spans="1:13" x14ac:dyDescent="0.25">
      <c r="A239">
        <v>1184458</v>
      </c>
      <c r="B239">
        <v>14.5909996</v>
      </c>
      <c r="C239">
        <v>0.63620001000000004</v>
      </c>
      <c r="D239">
        <v>9.9000003020963209E+37</v>
      </c>
      <c r="E239">
        <v>3.1846001099999999</v>
      </c>
      <c r="F239">
        <v>9.9000003020963209E+37</v>
      </c>
      <c r="G239">
        <v>1.47000003</v>
      </c>
      <c r="H239">
        <v>9.9000003020963209E+37</v>
      </c>
      <c r="K239" s="2">
        <f>TREND(Calibration!$A$2:$A$4,Calibration!$B$2:$B$4,C239)</f>
        <v>406.93329889110737</v>
      </c>
      <c r="L239" s="2">
        <f>TREND(Calibration!$A$2:$A$4,Calibration!$C$2:$C$4,E239)</f>
        <v>1268.682271215391</v>
      </c>
      <c r="M239" s="2">
        <f>TREND(Calibration!$A$2:$A$4,Calibration!$D$2:$D$4,G239)</f>
        <v>564.95982628640604</v>
      </c>
    </row>
    <row r="240" spans="1:13" x14ac:dyDescent="0.25">
      <c r="A240">
        <v>1189458</v>
      </c>
      <c r="B240">
        <v>14.49699974</v>
      </c>
      <c r="C240">
        <v>0.63719999999999999</v>
      </c>
      <c r="D240">
        <v>1319.0030517600001</v>
      </c>
      <c r="E240">
        <v>2.8092999500000002</v>
      </c>
      <c r="F240">
        <v>9.9000003020963209E+37</v>
      </c>
      <c r="G240">
        <v>1.4694999500000001</v>
      </c>
      <c r="H240">
        <v>9.9000003020963209E+37</v>
      </c>
      <c r="K240" s="2">
        <f>TREND(Calibration!$A$2:$A$4,Calibration!$B$2:$B$4,C240)</f>
        <v>407.5466635843166</v>
      </c>
      <c r="L240" s="2">
        <f>TREND(Calibration!$A$2:$A$4,Calibration!$C$2:$C$4,E240)</f>
        <v>1116.8412582948165</v>
      </c>
      <c r="M240" s="2">
        <f>TREND(Calibration!$A$2:$A$4,Calibration!$D$2:$D$4,G240)</f>
        <v>564.75367382768206</v>
      </c>
    </row>
    <row r="241" spans="1:13" x14ac:dyDescent="0.25">
      <c r="A241">
        <v>1194459</v>
      </c>
      <c r="B241">
        <v>14.44799995</v>
      </c>
      <c r="C241">
        <v>0.63829999999999998</v>
      </c>
      <c r="D241">
        <v>1163.6350097699999</v>
      </c>
      <c r="E241">
        <v>2.6099999</v>
      </c>
      <c r="F241">
        <v>9.9000003020963209E+37</v>
      </c>
      <c r="G241">
        <v>1.47109997</v>
      </c>
      <c r="H241">
        <v>9.9000003020963209E+37</v>
      </c>
      <c r="K241" s="2">
        <f>TREND(Calibration!$A$2:$A$4,Calibration!$B$2:$B$4,C241)</f>
        <v>408.22137149392597</v>
      </c>
      <c r="L241" s="2">
        <f>TREND(Calibration!$A$2:$A$4,Calibration!$C$2:$C$4,E241)</f>
        <v>1036.2073425855315</v>
      </c>
      <c r="M241" s="2">
        <f>TREND(Calibration!$A$2:$A$4,Calibration!$D$2:$D$4,G241)</f>
        <v>565.41326440720468</v>
      </c>
    </row>
    <row r="242" spans="1:13" x14ac:dyDescent="0.25">
      <c r="A242">
        <v>1199459</v>
      </c>
      <c r="B242">
        <v>14.4090004</v>
      </c>
      <c r="C242">
        <v>0.63620001000000004</v>
      </c>
      <c r="D242">
        <v>1209.3769531200001</v>
      </c>
      <c r="E242">
        <v>3.0392999600000001</v>
      </c>
      <c r="F242">
        <v>9.9000003020963209E+37</v>
      </c>
      <c r="G242">
        <v>1.46570003</v>
      </c>
      <c r="H242">
        <v>9.9000003020963209E+37</v>
      </c>
      <c r="K242" s="2">
        <f>TREND(Calibration!$A$2:$A$4,Calibration!$B$2:$B$4,C242)</f>
        <v>406.93329889110737</v>
      </c>
      <c r="L242" s="2">
        <f>TREND(Calibration!$A$2:$A$4,Calibration!$C$2:$C$4,E242)</f>
        <v>1209.8959334917104</v>
      </c>
      <c r="M242" s="2">
        <f>TREND(Calibration!$A$2:$A$4,Calibration!$D$2:$D$4,G242)</f>
        <v>563.18719876178318</v>
      </c>
    </row>
    <row r="243" spans="1:13" x14ac:dyDescent="0.25">
      <c r="A243">
        <v>1204459</v>
      </c>
      <c r="B243">
        <v>14.458000180000001</v>
      </c>
      <c r="C243">
        <v>0.63129997000000004</v>
      </c>
      <c r="D243">
        <v>974.77697753999996</v>
      </c>
      <c r="E243">
        <v>2.79579997</v>
      </c>
      <c r="F243">
        <v>9.9000003020963209E+37</v>
      </c>
      <c r="G243">
        <v>1.4667999700000001</v>
      </c>
      <c r="H243">
        <v>9.9000003020963209E+37</v>
      </c>
      <c r="K243" s="2">
        <f>TREND(Calibration!$A$2:$A$4,Calibration!$B$2:$B$4,C243)</f>
        <v>403.92775730437813</v>
      </c>
      <c r="L243" s="2">
        <f>TREND(Calibration!$A$2:$A$4,Calibration!$C$2:$C$4,E243)</f>
        <v>1111.3793617754877</v>
      </c>
      <c r="M243" s="2">
        <f>TREND(Calibration!$A$2:$A$4,Calibration!$D$2:$D$4,G243)</f>
        <v>563.6406368825817</v>
      </c>
    </row>
    <row r="244" spans="1:13" x14ac:dyDescent="0.25">
      <c r="A244">
        <v>1209458</v>
      </c>
      <c r="B244">
        <v>14.489999770000001</v>
      </c>
      <c r="C244">
        <v>0.63080000999999997</v>
      </c>
      <c r="D244">
        <v>795.12799071999996</v>
      </c>
      <c r="E244">
        <v>2.7801001099999998</v>
      </c>
      <c r="F244">
        <v>9.9000003020963209E+37</v>
      </c>
      <c r="G244">
        <v>1.4553999900000001</v>
      </c>
      <c r="H244">
        <v>9.9000003020963209E+37</v>
      </c>
      <c r="K244" s="2">
        <f>TREND(Calibration!$A$2:$A$4,Calibration!$B$2:$B$4,C244)</f>
        <v>403.62109642575234</v>
      </c>
      <c r="L244" s="2">
        <f>TREND(Calibration!$A$2:$A$4,Calibration!$C$2:$C$4,E244)</f>
        <v>1105.0274256475861</v>
      </c>
      <c r="M244" s="2">
        <f>TREND(Calibration!$A$2:$A$4,Calibration!$D$2:$D$4,G244)</f>
        <v>558.94112099231393</v>
      </c>
    </row>
    <row r="245" spans="1:13" x14ac:dyDescent="0.25">
      <c r="A245">
        <v>1214458</v>
      </c>
      <c r="B245">
        <v>14.46500015</v>
      </c>
      <c r="C245">
        <v>0.63669997</v>
      </c>
      <c r="D245">
        <v>573.10400390999996</v>
      </c>
      <c r="E245">
        <v>2.3756001000000002</v>
      </c>
      <c r="F245">
        <v>9.9000003020963209E+37</v>
      </c>
      <c r="G245">
        <v>1.4543000500000001</v>
      </c>
      <c r="H245">
        <v>9.9000003020963209E+37</v>
      </c>
      <c r="K245" s="2">
        <f>TREND(Calibration!$A$2:$A$4,Calibration!$B$2:$B$4,C245)</f>
        <v>407.23995976973305</v>
      </c>
      <c r="L245" s="2">
        <f>TREND(Calibration!$A$2:$A$4,Calibration!$C$2:$C$4,E245)</f>
        <v>941.37257603392629</v>
      </c>
      <c r="M245" s="2">
        <f>TREND(Calibration!$A$2:$A$4,Calibration!$D$2:$D$4,G245)</f>
        <v>558.4876828715154</v>
      </c>
    </row>
    <row r="246" spans="1:13" x14ac:dyDescent="0.25">
      <c r="A246">
        <v>1219458</v>
      </c>
      <c r="B246">
        <v>14.416000370000001</v>
      </c>
      <c r="C246">
        <v>0.63719999999999999</v>
      </c>
      <c r="D246">
        <v>895.86199951000003</v>
      </c>
      <c r="E246">
        <v>2.3982999299999999</v>
      </c>
      <c r="F246">
        <v>9.9000003020963209E+37</v>
      </c>
      <c r="G246">
        <v>1.4619</v>
      </c>
      <c r="H246">
        <v>9.9000003020963209E+37</v>
      </c>
      <c r="K246" s="2">
        <f>TREND(Calibration!$A$2:$A$4,Calibration!$B$2:$B$4,C246)</f>
        <v>407.5466635843166</v>
      </c>
      <c r="L246" s="2">
        <f>TREND(Calibration!$A$2:$A$4,Calibration!$C$2:$C$4,E246)</f>
        <v>950.55659871146736</v>
      </c>
      <c r="M246" s="2">
        <f>TREND(Calibration!$A$2:$A$4,Calibration!$D$2:$D$4,G246)</f>
        <v>561.62067834959862</v>
      </c>
    </row>
    <row r="247" spans="1:13" x14ac:dyDescent="0.25">
      <c r="A247">
        <v>1224459</v>
      </c>
      <c r="B247">
        <v>14.338000299999999</v>
      </c>
      <c r="C247">
        <v>0.63889998000000003</v>
      </c>
      <c r="D247">
        <v>890.63397216999999</v>
      </c>
      <c r="E247">
        <v>2.43230009</v>
      </c>
      <c r="F247">
        <v>1322.2550048799999</v>
      </c>
      <c r="G247">
        <v>1.4623999599999999</v>
      </c>
      <c r="H247">
        <v>9.9000003020963209E+37</v>
      </c>
      <c r="K247" s="2">
        <f>TREND(Calibration!$A$2:$A$4,Calibration!$B$2:$B$4,C247)</f>
        <v>408.58938172265999</v>
      </c>
      <c r="L247" s="2">
        <f>TREND(Calibration!$A$2:$A$4,Calibration!$C$2:$C$4,E247)</f>
        <v>964.3125713544357</v>
      </c>
      <c r="M247" s="2">
        <f>TREND(Calibration!$A$2:$A$4,Calibration!$D$2:$D$4,G247)</f>
        <v>561.8267813396476</v>
      </c>
    </row>
    <row r="248" spans="1:13" x14ac:dyDescent="0.25">
      <c r="A248">
        <v>1229458</v>
      </c>
      <c r="B248">
        <v>14.260000229999999</v>
      </c>
      <c r="C248">
        <v>0.64529996999999995</v>
      </c>
      <c r="D248">
        <v>1002.76501465</v>
      </c>
      <c r="E248">
        <v>2.4804000899999998</v>
      </c>
      <c r="F248">
        <v>9.9000003020963209E+37</v>
      </c>
      <c r="G248">
        <v>1.4673000599999999</v>
      </c>
      <c r="H248">
        <v>9.9000003020963209E+37</v>
      </c>
      <c r="K248" s="2">
        <f>TREND(Calibration!$A$2:$A$4,Calibration!$B$2:$B$4,C248)</f>
        <v>412.51494888122426</v>
      </c>
      <c r="L248" s="2">
        <f>TREND(Calibration!$A$2:$A$4,Calibration!$C$2:$C$4,E248)</f>
        <v>983.77313519080496</v>
      </c>
      <c r="M248" s="2">
        <f>TREND(Calibration!$A$2:$A$4,Calibration!$D$2:$D$4,G248)</f>
        <v>563.84679346369524</v>
      </c>
    </row>
    <row r="249" spans="1:13" x14ac:dyDescent="0.25">
      <c r="A249">
        <v>1234457</v>
      </c>
      <c r="B249">
        <v>14.204999920000001</v>
      </c>
      <c r="C249">
        <v>0.64969999</v>
      </c>
      <c r="D249">
        <v>1245.6159668</v>
      </c>
      <c r="E249">
        <v>2.4268999099999999</v>
      </c>
      <c r="F249">
        <v>9.9000003020963209E+37</v>
      </c>
      <c r="G249">
        <v>1.4667999700000001</v>
      </c>
      <c r="H249">
        <v>9.9000003020963209E+37</v>
      </c>
      <c r="K249" s="2">
        <f>TREND(Calibration!$A$2:$A$4,Calibration!$B$2:$B$4,C249)</f>
        <v>415.21379278707821</v>
      </c>
      <c r="L249" s="2">
        <f>TREND(Calibration!$A$2:$A$4,Calibration!$C$2:$C$4,E249)</f>
        <v>962.12773668462512</v>
      </c>
      <c r="M249" s="2">
        <f>TREND(Calibration!$A$2:$A$4,Calibration!$D$2:$D$4,G249)</f>
        <v>563.6406368825817</v>
      </c>
    </row>
    <row r="250" spans="1:13" x14ac:dyDescent="0.25">
      <c r="A250">
        <v>1239464</v>
      </c>
      <c r="B250">
        <v>14.199000359999999</v>
      </c>
      <c r="C250">
        <v>0.64700000999999996</v>
      </c>
      <c r="D250">
        <v>9.9000003020963209E+37</v>
      </c>
      <c r="E250">
        <v>2.6175999600000002</v>
      </c>
      <c r="F250">
        <v>9.9000003020963209E+37</v>
      </c>
      <c r="G250">
        <v>1.4694999500000001</v>
      </c>
      <c r="H250">
        <v>9.9000003020963209E+37</v>
      </c>
      <c r="K250" s="2">
        <f>TREND(Calibration!$A$2:$A$4,Calibration!$B$2:$B$4,C250)</f>
        <v>413.5577038218172</v>
      </c>
      <c r="L250" s="2">
        <f>TREND(Calibration!$A$2:$A$4,Calibration!$C$2:$C$4,E250)</f>
        <v>1039.2822168639148</v>
      </c>
      <c r="M250" s="2">
        <f>TREND(Calibration!$A$2:$A$4,Calibration!$D$2:$D$4,G250)</f>
        <v>564.75367382768206</v>
      </c>
    </row>
    <row r="251" spans="1:13" x14ac:dyDescent="0.25">
      <c r="A251">
        <v>1244457</v>
      </c>
      <c r="B251">
        <v>14.30200005</v>
      </c>
      <c r="C251">
        <v>0.65130001000000004</v>
      </c>
      <c r="D251">
        <v>774.93902588000003</v>
      </c>
      <c r="E251">
        <v>3.1710999000000002</v>
      </c>
      <c r="F251">
        <v>9.9000003020963209E+37</v>
      </c>
      <c r="G251">
        <v>1.47000003</v>
      </c>
      <c r="H251">
        <v>9.9000003020963209E+37</v>
      </c>
      <c r="K251" s="2">
        <f>TREND(Calibration!$A$2:$A$4,Calibration!$B$2:$B$4,C251)</f>
        <v>416.19519837756286</v>
      </c>
      <c r="L251" s="2">
        <f>TREND(Calibration!$A$2:$A$4,Calibration!$C$2:$C$4,E251)</f>
        <v>1263.2202816413912</v>
      </c>
      <c r="M251" s="2">
        <f>TREND(Calibration!$A$2:$A$4,Calibration!$D$2:$D$4,G251)</f>
        <v>564.95982628640604</v>
      </c>
    </row>
    <row r="252" spans="1:13" x14ac:dyDescent="0.25">
      <c r="A252">
        <v>1249457</v>
      </c>
      <c r="B252">
        <v>14.32499981</v>
      </c>
      <c r="C252">
        <v>0.65450001000000002</v>
      </c>
      <c r="D252">
        <v>9.9000003020963209E+37</v>
      </c>
      <c r="E252">
        <v>4.3020000500000002</v>
      </c>
      <c r="F252">
        <v>9.9000003020963209E+37</v>
      </c>
      <c r="G252">
        <v>1.4694999500000001</v>
      </c>
      <c r="H252">
        <v>9.9000003020963209E+37</v>
      </c>
      <c r="K252" s="2">
        <f>TREND(Calibration!$A$2:$A$4,Calibration!$B$2:$B$4,C252)</f>
        <v>418.15798502369915</v>
      </c>
      <c r="L252" s="2">
        <f>TREND(Calibration!$A$2:$A$4,Calibration!$C$2:$C$4,E252)</f>
        <v>1720.7661145236093</v>
      </c>
      <c r="M252" s="2">
        <f>TREND(Calibration!$A$2:$A$4,Calibration!$D$2:$D$4,G252)</f>
        <v>564.75367382768206</v>
      </c>
    </row>
    <row r="253" spans="1:13" x14ac:dyDescent="0.25">
      <c r="A253">
        <v>1254457</v>
      </c>
      <c r="B253">
        <v>14.48400021</v>
      </c>
      <c r="C253">
        <v>0.66049999000000004</v>
      </c>
      <c r="D253">
        <v>1071.0369873</v>
      </c>
      <c r="E253">
        <v>3.88019991</v>
      </c>
      <c r="F253">
        <v>9.9000003020963209E+37</v>
      </c>
      <c r="G253">
        <v>1.47049999</v>
      </c>
      <c r="H253">
        <v>9.9000003020963209E+37</v>
      </c>
      <c r="K253" s="2">
        <f>TREND(Calibration!$A$2:$A$4,Calibration!$B$2:$B$4,C253)</f>
        <v>421.83819771778815</v>
      </c>
      <c r="L253" s="2">
        <f>TREND(Calibration!$A$2:$A$4,Calibration!$C$2:$C$4,E253)</f>
        <v>1550.1118827011658</v>
      </c>
      <c r="M253" s="2">
        <f>TREND(Calibration!$A$2:$A$4,Calibration!$D$2:$D$4,G253)</f>
        <v>565.16592927645502</v>
      </c>
    </row>
    <row r="254" spans="1:13" x14ac:dyDescent="0.25">
      <c r="A254">
        <v>1259457</v>
      </c>
      <c r="B254">
        <v>14.623999599999999</v>
      </c>
      <c r="C254">
        <v>0.66700000000000004</v>
      </c>
      <c r="D254">
        <v>897.58398437000005</v>
      </c>
      <c r="E254">
        <v>2.9519000100000001</v>
      </c>
      <c r="F254">
        <v>9.9000003020963209E+37</v>
      </c>
      <c r="G254">
        <v>1.4694999500000001</v>
      </c>
      <c r="H254">
        <v>9.9000003020963209E+37</v>
      </c>
      <c r="K254" s="2">
        <f>TREND(Calibration!$A$2:$A$4,Calibration!$B$2:$B$4,C254)</f>
        <v>425.8251142264607</v>
      </c>
      <c r="L254" s="2">
        <f>TREND(Calibration!$A$2:$A$4,Calibration!$C$2:$C$4,E254)</f>
        <v>1174.535178683592</v>
      </c>
      <c r="M254" s="2">
        <f>TREND(Calibration!$A$2:$A$4,Calibration!$D$2:$D$4,G254)</f>
        <v>564.75367382768206</v>
      </c>
    </row>
    <row r="255" spans="1:13" x14ac:dyDescent="0.25">
      <c r="A255">
        <v>1264458</v>
      </c>
      <c r="B255">
        <v>14.708000180000001</v>
      </c>
      <c r="C255">
        <v>0.66589999</v>
      </c>
      <c r="D255">
        <v>899.42199706999997</v>
      </c>
      <c r="E255">
        <v>3.5885999200000001</v>
      </c>
      <c r="F255">
        <v>9.9000003020963209E+37</v>
      </c>
      <c r="G255">
        <v>1.4726999999999999</v>
      </c>
      <c r="H255">
        <v>9.9000003020963209E+37</v>
      </c>
      <c r="K255" s="2">
        <f>TREND(Calibration!$A$2:$A$4,Calibration!$B$2:$B$4,C255)</f>
        <v>425.15040018314306</v>
      </c>
      <c r="L255" s="2">
        <f>TREND(Calibration!$A$2:$A$4,Calibration!$C$2:$C$4,E255)</f>
        <v>1432.134747148574</v>
      </c>
      <c r="M255" s="2">
        <f>TREND(Calibration!$A$2:$A$4,Calibration!$D$2:$D$4,G255)</f>
        <v>566.07285910911685</v>
      </c>
    </row>
    <row r="256" spans="1:13" x14ac:dyDescent="0.25">
      <c r="A256">
        <v>1269457</v>
      </c>
      <c r="B256">
        <v>14.73400021</v>
      </c>
      <c r="C256">
        <v>0.66479999000000001</v>
      </c>
      <c r="D256">
        <v>873.13098145000004</v>
      </c>
      <c r="E256">
        <v>2.97350001</v>
      </c>
      <c r="F256">
        <v>9.9000003020963209E+37</v>
      </c>
      <c r="G256">
        <v>1.4737999399999999</v>
      </c>
      <c r="H256">
        <v>9.9000003020963209E+37</v>
      </c>
      <c r="K256" s="2">
        <f>TREND(Calibration!$A$2:$A$4,Calibration!$B$2:$B$4,C256)</f>
        <v>424.4756922735337</v>
      </c>
      <c r="L256" s="2">
        <f>TREND(Calibration!$A$2:$A$4,Calibration!$C$2:$C$4,E256)</f>
        <v>1183.2742260612547</v>
      </c>
      <c r="M256" s="2">
        <f>TREND(Calibration!$A$2:$A$4,Calibration!$D$2:$D$4,G256)</f>
        <v>566.52629722991537</v>
      </c>
    </row>
    <row r="257" spans="1:13" x14ac:dyDescent="0.25">
      <c r="A257">
        <v>1274459</v>
      </c>
      <c r="B257">
        <v>14.72099972</v>
      </c>
      <c r="C257">
        <v>0.66420000999999995</v>
      </c>
      <c r="D257">
        <v>1184.8549804700001</v>
      </c>
      <c r="E257">
        <v>2.65540004</v>
      </c>
      <c r="F257">
        <v>9.9000003020963209E+37</v>
      </c>
      <c r="G257">
        <v>1.47430003</v>
      </c>
      <c r="H257">
        <v>9.9000003020963209E+37</v>
      </c>
      <c r="K257" s="2">
        <f>TREND(Calibration!$A$2:$A$4,Calibration!$B$2:$B$4,C257)</f>
        <v>424.10768204479967</v>
      </c>
      <c r="L257" s="2">
        <f>TREND(Calibration!$A$2:$A$4,Calibration!$C$2:$C$4,E257)</f>
        <v>1054.5755821416667</v>
      </c>
      <c r="M257" s="2">
        <f>TREND(Calibration!$A$2:$A$4,Calibration!$D$2:$D$4,G257)</f>
        <v>566.73245381102902</v>
      </c>
    </row>
    <row r="258" spans="1:13" x14ac:dyDescent="0.25">
      <c r="A258">
        <v>1279457</v>
      </c>
      <c r="B258">
        <v>14.711000439999999</v>
      </c>
      <c r="C258">
        <v>0.65780002000000004</v>
      </c>
      <c r="D258">
        <v>1058.7910156200001</v>
      </c>
      <c r="E258">
        <v>2.5085001</v>
      </c>
      <c r="F258">
        <v>9.9000003020963209E+37</v>
      </c>
      <c r="G258">
        <v>1.47539997</v>
      </c>
      <c r="H258">
        <v>9.9000003020963209E+37</v>
      </c>
      <c r="K258" s="2">
        <f>TREND(Calibration!$A$2:$A$4,Calibration!$B$2:$B$4,C258)</f>
        <v>420.18211488623547</v>
      </c>
      <c r="L258" s="2">
        <f>TREND(Calibration!$A$2:$A$4,Calibration!$C$2:$C$4,E258)</f>
        <v>995.14199253815673</v>
      </c>
      <c r="M258" s="2">
        <f>TREND(Calibration!$A$2:$A$4,Calibration!$D$2:$D$4,G258)</f>
        <v>567.18589193182765</v>
      </c>
    </row>
    <row r="259" spans="1:13" x14ac:dyDescent="0.25">
      <c r="A259">
        <v>1284458</v>
      </c>
      <c r="B259">
        <v>14.72399998</v>
      </c>
      <c r="C259">
        <v>0.65179997999999995</v>
      </c>
      <c r="D259">
        <v>917.70202637</v>
      </c>
      <c r="E259">
        <v>2.63269997</v>
      </c>
      <c r="F259">
        <v>9.9000003020963209E+37</v>
      </c>
      <c r="G259">
        <v>1.4770000000000001</v>
      </c>
      <c r="H259">
        <v>9.9000003020963209E+37</v>
      </c>
      <c r="K259" s="2">
        <f>TREND(Calibration!$A$2:$A$4,Calibration!$B$2:$B$4,C259)</f>
        <v>416.50186538989681</v>
      </c>
      <c r="L259" s="2">
        <f>TREND(Calibration!$A$2:$A$4,Calibration!$C$2:$C$4,E259)</f>
        <v>1045.391462363599</v>
      </c>
      <c r="M259" s="2">
        <f>TREND(Calibration!$A$2:$A$4,Calibration!$D$2:$D$4,G259)</f>
        <v>567.84548663373982</v>
      </c>
    </row>
    <row r="260" spans="1:13" x14ac:dyDescent="0.25">
      <c r="A260">
        <v>1289458</v>
      </c>
      <c r="B260">
        <v>14.772999759999999</v>
      </c>
      <c r="C260">
        <v>0.65509998999999997</v>
      </c>
      <c r="D260">
        <v>9.9000003020963209E+37</v>
      </c>
      <c r="E260">
        <v>2.6932001099999998</v>
      </c>
      <c r="F260">
        <v>9.9000003020963209E+37</v>
      </c>
      <c r="G260">
        <v>1.4770000000000001</v>
      </c>
      <c r="H260">
        <v>9.9000003020963209E+37</v>
      </c>
      <c r="K260" s="2">
        <f>TREND(Calibration!$A$2:$A$4,Calibration!$B$2:$B$4,C260)</f>
        <v>418.52599525243312</v>
      </c>
      <c r="L260" s="2">
        <f>TREND(Calibration!$A$2:$A$4,Calibration!$C$2:$C$4,E260)</f>
        <v>1069.8689433735633</v>
      </c>
      <c r="M260" s="2">
        <f>TREND(Calibration!$A$2:$A$4,Calibration!$D$2:$D$4,G260)</f>
        <v>567.84548663373982</v>
      </c>
    </row>
    <row r="261" spans="1:13" x14ac:dyDescent="0.25">
      <c r="A261">
        <v>1294458</v>
      </c>
      <c r="B261">
        <v>14.87300014</v>
      </c>
      <c r="C261">
        <v>0.64910000999999995</v>
      </c>
      <c r="D261">
        <v>9.9000003020963209E+37</v>
      </c>
      <c r="E261">
        <v>2.4307000599999999</v>
      </c>
      <c r="F261">
        <v>9.9000003020963209E+37</v>
      </c>
      <c r="G261">
        <v>1.4726999999999999</v>
      </c>
      <c r="H261">
        <v>9.9000003020963209E+37</v>
      </c>
      <c r="K261" s="2">
        <f>TREND(Calibration!$A$2:$A$4,Calibration!$B$2:$B$4,C261)</f>
        <v>414.84578255834413</v>
      </c>
      <c r="L261" s="2">
        <f>TREND(Calibration!$A$2:$A$4,Calibration!$C$2:$C$4,E261)</f>
        <v>963.66522237408003</v>
      </c>
      <c r="M261" s="2">
        <f>TREND(Calibration!$A$2:$A$4,Calibration!$D$2:$D$4,G261)</f>
        <v>566.07285910911685</v>
      </c>
    </row>
    <row r="262" spans="1:13" x14ac:dyDescent="0.25">
      <c r="A262">
        <v>1299457</v>
      </c>
      <c r="B262">
        <v>14.89599991</v>
      </c>
      <c r="C262">
        <v>0.65289998000000005</v>
      </c>
      <c r="D262">
        <v>1293.2519531200001</v>
      </c>
      <c r="E262">
        <v>2.4209999999999998</v>
      </c>
      <c r="F262">
        <v>9.9000003020963209E+37</v>
      </c>
      <c r="G262">
        <v>1.47430003</v>
      </c>
      <c r="H262">
        <v>9.9000003020963209E+37</v>
      </c>
      <c r="K262" s="2">
        <f>TREND(Calibration!$A$2:$A$4,Calibration!$B$2:$B$4,C262)</f>
        <v>417.17657329950623</v>
      </c>
      <c r="L262" s="2">
        <f>TREND(Calibration!$A$2:$A$4,Calibration!$C$2:$C$4,E262)</f>
        <v>959.74071848953497</v>
      </c>
      <c r="M262" s="2">
        <f>TREND(Calibration!$A$2:$A$4,Calibration!$D$2:$D$4,G262)</f>
        <v>566.73245381102902</v>
      </c>
    </row>
    <row r="263" spans="1:13" x14ac:dyDescent="0.25">
      <c r="A263">
        <v>1304457</v>
      </c>
      <c r="B263">
        <v>14.864000320000001</v>
      </c>
      <c r="C263">
        <v>0.64859997999999996</v>
      </c>
      <c r="D263">
        <v>1176.40197754</v>
      </c>
      <c r="E263">
        <v>2.4825999699999999</v>
      </c>
      <c r="F263">
        <v>9.9000003020963209E+37</v>
      </c>
      <c r="G263">
        <v>1.47860003</v>
      </c>
      <c r="H263">
        <v>9.9000003020963209E+37</v>
      </c>
      <c r="K263" s="2">
        <f>TREND(Calibration!$A$2:$A$4,Calibration!$B$2:$B$4,C263)</f>
        <v>414.53907874376057</v>
      </c>
      <c r="L263" s="2">
        <f>TREND(Calibration!$A$2:$A$4,Calibration!$C$2:$C$4,E263)</f>
        <v>984.66317479937777</v>
      </c>
      <c r="M263" s="2">
        <f>TREND(Calibration!$A$2:$A$4,Calibration!$D$2:$D$4,G263)</f>
        <v>568.50508133565199</v>
      </c>
    </row>
    <row r="264" spans="1:13" x14ac:dyDescent="0.25">
      <c r="A264">
        <v>1309471</v>
      </c>
      <c r="B264">
        <v>14.75</v>
      </c>
      <c r="C264">
        <v>0.64429997999999999</v>
      </c>
      <c r="D264">
        <v>9.9000003020963209E+37</v>
      </c>
      <c r="E264">
        <v>3.5810000899999999</v>
      </c>
      <c r="F264">
        <v>9.9000003020963209E+37</v>
      </c>
      <c r="G264">
        <v>1.4780999399999999</v>
      </c>
      <c r="H264">
        <v>9.9000003020963209E+37</v>
      </c>
      <c r="K264" s="2">
        <f>TREND(Calibration!$A$2:$A$4,Calibration!$B$2:$B$4,C264)</f>
        <v>411.90158418801497</v>
      </c>
      <c r="L264" s="2">
        <f>TREND(Calibration!$A$2:$A$4,Calibration!$C$2:$C$4,E264)</f>
        <v>1429.0599659248617</v>
      </c>
      <c r="M264" s="2">
        <f>TREND(Calibration!$A$2:$A$4,Calibration!$D$2:$D$4,G264)</f>
        <v>568.29892475453835</v>
      </c>
    </row>
    <row r="265" spans="1:13" x14ac:dyDescent="0.25">
      <c r="A265">
        <v>1314458</v>
      </c>
      <c r="B265">
        <v>14.67500019</v>
      </c>
      <c r="C265">
        <v>0.64370000000000005</v>
      </c>
      <c r="D265">
        <v>902.34600829999999</v>
      </c>
      <c r="E265">
        <v>2.7585001</v>
      </c>
      <c r="F265">
        <v>9.9000003020963209E+37</v>
      </c>
      <c r="G265">
        <v>1.47539997</v>
      </c>
      <c r="H265">
        <v>9.9000003020963209E+37</v>
      </c>
      <c r="K265" s="2">
        <f>TREND(Calibration!$A$2:$A$4,Calibration!$B$2:$B$4,C265)</f>
        <v>411.53357395928094</v>
      </c>
      <c r="L265" s="2">
        <f>TREND(Calibration!$A$2:$A$4,Calibration!$C$2:$C$4,E265)</f>
        <v>1096.2883742240683</v>
      </c>
      <c r="M265" s="2">
        <f>TREND(Calibration!$A$2:$A$4,Calibration!$D$2:$D$4,G265)</f>
        <v>567.18589193182765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14.53299999</v>
      </c>
      <c r="C2">
        <v>0.64050001000000001</v>
      </c>
      <c r="D2">
        <v>853.86700439000003</v>
      </c>
      <c r="E2">
        <v>3.19869995</v>
      </c>
      <c r="F2">
        <v>9.9000003020963209E+37</v>
      </c>
      <c r="G2">
        <v>1.47490001</v>
      </c>
      <c r="H2">
        <v>9.9000003020963209E+37</v>
      </c>
      <c r="J2" s="2">
        <f>TREND(Calibration!$A$2:$A$4,Calibration!$B$2:$B$4,C2)</f>
        <v>409.57079344685292</v>
      </c>
      <c r="K2" s="2">
        <f>TREND(Calibration!$A$2:$A$4,Calibration!$C$2:$C$4,E2)</f>
        <v>1274.386862408792</v>
      </c>
      <c r="L2" s="2">
        <f>TREND(Calibration!$A$2:$A$4,Calibration!$D$2:$D$4,G2)</f>
        <v>566.97978894177868</v>
      </c>
      <c r="N2" s="2">
        <f>AVERAGE(J2:J121)</f>
        <v>408.79589187269437</v>
      </c>
    </row>
    <row r="3" spans="1:14" x14ac:dyDescent="0.25">
      <c r="A3">
        <v>5076</v>
      </c>
      <c r="B3">
        <v>14.38700008</v>
      </c>
      <c r="C3">
        <v>0.63450002999999999</v>
      </c>
      <c r="D3">
        <v>718.38800048999997</v>
      </c>
      <c r="E3">
        <v>2.5106000900000001</v>
      </c>
      <c r="F3">
        <v>9.9000003020963209E+37</v>
      </c>
      <c r="G3">
        <v>1.47539997</v>
      </c>
      <c r="H3">
        <v>9.9000003020963209E+37</v>
      </c>
      <c r="J3" s="2">
        <f>TREND(Calibration!$A$2:$A$4,Calibration!$B$2:$B$4,C3)</f>
        <v>405.89058075276398</v>
      </c>
      <c r="K3" s="2">
        <f>TREND(Calibration!$A$2:$A$4,Calibration!$C$2:$C$4,E3)</f>
        <v>995.99161809846316</v>
      </c>
      <c r="L3" s="2">
        <f>TREND(Calibration!$A$2:$A$4,Calibration!$D$2:$D$4,G3)</f>
        <v>567.18589193182765</v>
      </c>
    </row>
    <row r="4" spans="1:14" x14ac:dyDescent="0.25">
      <c r="A4">
        <v>10077</v>
      </c>
      <c r="B4">
        <v>14.23700047</v>
      </c>
      <c r="C4">
        <v>0.63559997000000001</v>
      </c>
      <c r="D4">
        <v>982.36297606999995</v>
      </c>
      <c r="E4">
        <v>2.9221999599999999</v>
      </c>
      <c r="F4">
        <v>9.9000003020963209E+37</v>
      </c>
      <c r="G4">
        <v>1.47860003</v>
      </c>
      <c r="H4">
        <v>9.9000003020963209E+37</v>
      </c>
      <c r="J4" s="2">
        <f>TREND(Calibration!$A$2:$A$4,Calibration!$B$2:$B$4,C4)</f>
        <v>406.56525186012368</v>
      </c>
      <c r="K4" s="2">
        <f>TREND(Calibration!$A$2:$A$4,Calibration!$C$2:$C$4,E4)</f>
        <v>1162.5189683100293</v>
      </c>
      <c r="L4" s="2">
        <f>TREND(Calibration!$A$2:$A$4,Calibration!$D$2:$D$4,G4)</f>
        <v>568.50508133565199</v>
      </c>
    </row>
    <row r="5" spans="1:14" x14ac:dyDescent="0.25">
      <c r="A5">
        <v>15078</v>
      </c>
      <c r="B5">
        <v>14.18599987</v>
      </c>
      <c r="C5">
        <v>0.63400000000000001</v>
      </c>
      <c r="D5">
        <v>403.91101073999999</v>
      </c>
      <c r="E5">
        <v>4.2507000000000001</v>
      </c>
      <c r="F5">
        <v>9.9000003020963209E+37</v>
      </c>
      <c r="G5">
        <v>1.4770000000000001</v>
      </c>
      <c r="H5">
        <v>9.9000003020963209E+37</v>
      </c>
      <c r="J5" s="2">
        <f>TREND(Calibration!$A$2:$A$4,Calibration!$B$2:$B$4,C5)</f>
        <v>405.58387693818037</v>
      </c>
      <c r="K5" s="2">
        <f>TREND(Calibration!$A$2:$A$4,Calibration!$C$2:$C$4,E5)</f>
        <v>1700.0108567723839</v>
      </c>
      <c r="L5" s="2">
        <f>TREND(Calibration!$A$2:$A$4,Calibration!$D$2:$D$4,G5)</f>
        <v>567.84548663373982</v>
      </c>
    </row>
    <row r="6" spans="1:14" x14ac:dyDescent="0.25">
      <c r="A6">
        <v>20079</v>
      </c>
      <c r="B6">
        <v>14.130000109999999</v>
      </c>
      <c r="C6">
        <v>0.62749999999999995</v>
      </c>
      <c r="D6">
        <v>9.9000003020963209E+37</v>
      </c>
      <c r="E6">
        <v>3.4756999</v>
      </c>
      <c r="F6">
        <v>9.9000003020963209E+37</v>
      </c>
      <c r="G6">
        <v>1.47969997</v>
      </c>
      <c r="H6">
        <v>9.9000003020963209E+37</v>
      </c>
      <c r="J6" s="2">
        <f>TREND(Calibration!$A$2:$A$4,Calibration!$B$2:$B$4,C6)</f>
        <v>401.59696656321603</v>
      </c>
      <c r="K6" s="2">
        <f>TREND(Calibration!$A$2:$A$4,Calibration!$C$2:$C$4,E6)</f>
        <v>1386.4570330875056</v>
      </c>
      <c r="L6" s="2">
        <f>TREND(Calibration!$A$2:$A$4,Calibration!$D$2:$D$4,G6)</f>
        <v>568.95851945645063</v>
      </c>
    </row>
    <row r="7" spans="1:14" x14ac:dyDescent="0.25">
      <c r="A7">
        <v>25080</v>
      </c>
      <c r="B7">
        <v>14.11699963</v>
      </c>
      <c r="C7">
        <v>0.62809998</v>
      </c>
      <c r="D7">
        <v>715.17498779000005</v>
      </c>
      <c r="E7">
        <v>3.2894000999999999</v>
      </c>
      <c r="F7">
        <v>9.9000003020963209E+37</v>
      </c>
      <c r="G7">
        <v>1.48029995</v>
      </c>
      <c r="H7">
        <v>9.9000003020963209E+37</v>
      </c>
      <c r="J7" s="2">
        <f>TREND(Calibration!$A$2:$A$4,Calibration!$B$2:$B$4,C7)</f>
        <v>401.96497679195005</v>
      </c>
      <c r="K7" s="2">
        <f>TREND(Calibration!$A$2:$A$4,Calibration!$C$2:$C$4,E7)</f>
        <v>1311.0828303722699</v>
      </c>
      <c r="L7" s="2">
        <f>TREND(Calibration!$A$2:$A$4,Calibration!$D$2:$D$4,G7)</f>
        <v>569.20585458720018</v>
      </c>
    </row>
    <row r="8" spans="1:14" x14ac:dyDescent="0.25">
      <c r="A8">
        <v>30081</v>
      </c>
      <c r="B8">
        <v>14.166000370000001</v>
      </c>
      <c r="C8">
        <v>0.62589996999999997</v>
      </c>
      <c r="D8">
        <v>177.20700073</v>
      </c>
      <c r="E8">
        <v>3.2374999500000001</v>
      </c>
      <c r="F8">
        <v>9.9000003020963209E+37</v>
      </c>
      <c r="G8">
        <v>1.4808000299999999</v>
      </c>
      <c r="H8">
        <v>9.9000003020963209E+37</v>
      </c>
      <c r="J8" s="2">
        <f>TREND(Calibration!$A$2:$A$4,Calibration!$B$2:$B$4,C8)</f>
        <v>400.6155548390231</v>
      </c>
      <c r="K8" s="2">
        <f>TREND(Calibration!$A$2:$A$4,Calibration!$C$2:$C$4,E8)</f>
        <v>1290.0847808464457</v>
      </c>
      <c r="L8" s="2">
        <f>TREND(Calibration!$A$2:$A$4,Calibration!$D$2:$D$4,G8)</f>
        <v>569.41200704592427</v>
      </c>
    </row>
    <row r="9" spans="1:14" x14ac:dyDescent="0.25">
      <c r="A9">
        <v>35087</v>
      </c>
      <c r="B9">
        <v>14.12699986</v>
      </c>
      <c r="C9">
        <v>0.63020003000000002</v>
      </c>
      <c r="D9">
        <v>1339.3520507799999</v>
      </c>
      <c r="E9">
        <v>3.5199999800000001</v>
      </c>
      <c r="F9">
        <v>9.9000003020963209E+37</v>
      </c>
      <c r="G9">
        <v>1.47650003</v>
      </c>
      <c r="H9">
        <v>9.9000003020963209E+37</v>
      </c>
      <c r="J9" s="2">
        <f>TREND(Calibration!$A$2:$A$4,Calibration!$B$2:$B$4,C9)</f>
        <v>403.25308619701838</v>
      </c>
      <c r="K9" s="2">
        <f>TREND(Calibration!$A$2:$A$4,Calibration!$C$2:$C$4,E9)</f>
        <v>1404.3802042890914</v>
      </c>
      <c r="L9" s="2">
        <f>TREND(Calibration!$A$2:$A$4,Calibration!$D$2:$D$4,G9)</f>
        <v>567.63937952130129</v>
      </c>
    </row>
    <row r="10" spans="1:14" x14ac:dyDescent="0.25">
      <c r="A10">
        <v>40081</v>
      </c>
      <c r="B10">
        <v>14.055999760000001</v>
      </c>
      <c r="C10">
        <v>0.63129997000000004</v>
      </c>
      <c r="D10">
        <v>650.87597656000003</v>
      </c>
      <c r="E10">
        <v>2.9437999700000002</v>
      </c>
      <c r="F10">
        <v>9.9000003020963209E+37</v>
      </c>
      <c r="G10">
        <v>1.4759000499999999</v>
      </c>
      <c r="H10">
        <v>9.9000003020963209E+37</v>
      </c>
      <c r="J10" s="2">
        <f>TREND(Calibration!$A$2:$A$4,Calibration!$B$2:$B$4,C10)</f>
        <v>403.92775730437813</v>
      </c>
      <c r="K10" s="2">
        <f>TREND(Calibration!$A$2:$A$4,Calibration!$C$2:$C$4,E10)</f>
        <v>1171.2580197335474</v>
      </c>
      <c r="L10" s="2">
        <f>TREND(Calibration!$A$2:$A$4,Calibration!$D$2:$D$4,G10)</f>
        <v>567.39204439055163</v>
      </c>
    </row>
    <row r="11" spans="1:14" x14ac:dyDescent="0.25">
      <c r="A11">
        <v>45082</v>
      </c>
      <c r="B11">
        <v>13.963999749999999</v>
      </c>
      <c r="C11">
        <v>0.63620001000000004</v>
      </c>
      <c r="D11">
        <v>317.52899170000001</v>
      </c>
      <c r="E11">
        <v>3.28340006</v>
      </c>
      <c r="F11">
        <v>9.9000003020963209E+37</v>
      </c>
      <c r="G11">
        <v>1.47920001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1308.6553010283869</v>
      </c>
      <c r="L11" s="2">
        <f>TREND(Calibration!$A$2:$A$4,Calibration!$D$2:$D$4,G11)</f>
        <v>568.75241646640166</v>
      </c>
    </row>
    <row r="12" spans="1:14" x14ac:dyDescent="0.25">
      <c r="A12">
        <v>50081</v>
      </c>
      <c r="B12">
        <v>13.88700008</v>
      </c>
      <c r="C12">
        <v>0.63450002999999999</v>
      </c>
      <c r="D12">
        <v>942.07702637</v>
      </c>
      <c r="E12">
        <v>4.04440022</v>
      </c>
      <c r="F12">
        <v>9.9000003020963209E+37</v>
      </c>
      <c r="G12">
        <v>1.4818999799999999</v>
      </c>
      <c r="H12">
        <v>9.9000003020963209E+37</v>
      </c>
      <c r="J12" s="2">
        <f>TREND(Calibration!$A$2:$A$4,Calibration!$B$2:$B$4,C12)</f>
        <v>405.89058075276398</v>
      </c>
      <c r="K12" s="2">
        <f>TREND(Calibration!$A$2:$A$4,Calibration!$C$2:$C$4,E12)</f>
        <v>1616.5449516139856</v>
      </c>
      <c r="L12" s="2">
        <f>TREND(Calibration!$A$2:$A$4,Calibration!$D$2:$D$4,G12)</f>
        <v>569.86544928911235</v>
      </c>
    </row>
    <row r="13" spans="1:14" x14ac:dyDescent="0.25">
      <c r="A13">
        <v>55081</v>
      </c>
      <c r="B13">
        <v>13.944000239999999</v>
      </c>
      <c r="C13">
        <v>0.63889998000000003</v>
      </c>
      <c r="D13">
        <v>1093.8630371100001</v>
      </c>
      <c r="E13">
        <v>3.2202999600000002</v>
      </c>
      <c r="F13">
        <v>9.9000003020963209E+37</v>
      </c>
      <c r="G13">
        <v>1.4673000599999999</v>
      </c>
      <c r="H13">
        <v>9.9000003020963209E+37</v>
      </c>
      <c r="J13" s="2">
        <f>TREND(Calibration!$A$2:$A$4,Calibration!$B$2:$B$4,C13)</f>
        <v>408.58938172265999</v>
      </c>
      <c r="K13" s="2">
        <f>TREND(Calibration!$A$2:$A$4,Calibration!$C$2:$C$4,E13)</f>
        <v>1283.1259138323103</v>
      </c>
      <c r="L13" s="2">
        <f>TREND(Calibration!$A$2:$A$4,Calibration!$D$2:$D$4,G13)</f>
        <v>563.84679346369524</v>
      </c>
    </row>
    <row r="14" spans="1:14" x14ac:dyDescent="0.25">
      <c r="A14">
        <v>60082</v>
      </c>
      <c r="B14">
        <v>14.088000299999999</v>
      </c>
      <c r="C14">
        <v>0.63940001000000002</v>
      </c>
      <c r="D14">
        <v>333.59100341999999</v>
      </c>
      <c r="E14">
        <v>3.4681000700000002</v>
      </c>
      <c r="F14">
        <v>9.9000003020963209E+37</v>
      </c>
      <c r="G14">
        <v>1.4630000599999999</v>
      </c>
      <c r="H14">
        <v>9.9000003020963209E+37</v>
      </c>
      <c r="J14" s="2">
        <f>TREND(Calibration!$A$2:$A$4,Calibration!$B$2:$B$4,C14)</f>
        <v>408.89608553724361</v>
      </c>
      <c r="K14" s="2">
        <f>TREND(Calibration!$A$2:$A$4,Calibration!$C$2:$C$4,E14)</f>
        <v>1383.3822518637937</v>
      </c>
      <c r="L14" s="2">
        <f>TREND(Calibration!$A$2:$A$4,Calibration!$D$2:$D$4,G14)</f>
        <v>562.07416593907226</v>
      </c>
    </row>
    <row r="15" spans="1:14" x14ac:dyDescent="0.25">
      <c r="A15">
        <v>65082</v>
      </c>
      <c r="B15">
        <v>14.164999959999999</v>
      </c>
      <c r="C15">
        <v>0.63990002999999995</v>
      </c>
      <c r="D15">
        <v>575.54101562000005</v>
      </c>
      <c r="E15">
        <v>3.0761001100000001</v>
      </c>
      <c r="F15">
        <v>9.9000003020963209E+37</v>
      </c>
      <c r="G15">
        <v>1.4737999399999999</v>
      </c>
      <c r="H15">
        <v>9.9000003020963209E+37</v>
      </c>
      <c r="J15" s="2">
        <f>TREND(Calibration!$A$2:$A$4,Calibration!$B$2:$B$4,C15)</f>
        <v>409.2027832181189</v>
      </c>
      <c r="K15" s="2">
        <f>TREND(Calibration!$A$2:$A$4,Calibration!$C$2:$C$4,E15)</f>
        <v>1224.7847415637054</v>
      </c>
      <c r="L15" s="2">
        <f>TREND(Calibration!$A$2:$A$4,Calibration!$D$2:$D$4,G15)</f>
        <v>566.52629722991537</v>
      </c>
    </row>
    <row r="16" spans="1:14" x14ac:dyDescent="0.25">
      <c r="A16">
        <v>70084</v>
      </c>
      <c r="B16">
        <v>14.26599979</v>
      </c>
      <c r="C16">
        <v>0.63940001000000002</v>
      </c>
      <c r="D16">
        <v>870.75701904000005</v>
      </c>
      <c r="E16">
        <v>2.5926999999999998</v>
      </c>
      <c r="F16">
        <v>9.9000003020963209E+37</v>
      </c>
      <c r="G16">
        <v>1.4759000499999999</v>
      </c>
      <c r="H16">
        <v>9.9000003020963209E+37</v>
      </c>
      <c r="J16" s="2">
        <f>TREND(Calibration!$A$2:$A$4,Calibration!$B$2:$B$4,C16)</f>
        <v>408.89608553724361</v>
      </c>
      <c r="K16" s="2">
        <f>TREND(Calibration!$A$2:$A$4,Calibration!$C$2:$C$4,E16)</f>
        <v>1029.2080534314189</v>
      </c>
      <c r="L16" s="2">
        <f>TREND(Calibration!$A$2:$A$4,Calibration!$D$2:$D$4,G16)</f>
        <v>567.39204439055163</v>
      </c>
    </row>
    <row r="17" spans="1:12" x14ac:dyDescent="0.25">
      <c r="A17">
        <v>75083</v>
      </c>
      <c r="B17">
        <v>14.355999949999999</v>
      </c>
      <c r="C17">
        <v>0.63559997000000001</v>
      </c>
      <c r="D17">
        <v>747.32299805000002</v>
      </c>
      <c r="E17">
        <v>2.81850004</v>
      </c>
      <c r="F17">
        <v>9.9000003020963209E+37</v>
      </c>
      <c r="G17">
        <v>1.47539997</v>
      </c>
      <c r="H17">
        <v>9.9000003020963209E+37</v>
      </c>
      <c r="J17" s="2">
        <f>TREND(Calibration!$A$2:$A$4,Calibration!$B$2:$B$4,C17)</f>
        <v>406.56525186012368</v>
      </c>
      <c r="K17" s="2">
        <f>TREND(Calibration!$A$2:$A$4,Calibration!$C$2:$C$4,E17)</f>
        <v>1120.5634815535554</v>
      </c>
      <c r="L17" s="2">
        <f>TREND(Calibration!$A$2:$A$4,Calibration!$D$2:$D$4,G17)</f>
        <v>567.18589193182765</v>
      </c>
    </row>
    <row r="18" spans="1:12" x14ac:dyDescent="0.25">
      <c r="A18">
        <v>80083</v>
      </c>
      <c r="B18">
        <v>14.49100018</v>
      </c>
      <c r="C18">
        <v>0.64529996999999995</v>
      </c>
      <c r="D18">
        <v>420.38900756999999</v>
      </c>
      <c r="E18">
        <v>3.4265999800000002</v>
      </c>
      <c r="F18">
        <v>9.9000003020963209E+37</v>
      </c>
      <c r="G18">
        <v>1.4770000000000001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1366.5919160912349</v>
      </c>
      <c r="L18" s="2">
        <f>TREND(Calibration!$A$2:$A$4,Calibration!$D$2:$D$4,G18)</f>
        <v>567.84548663373982</v>
      </c>
    </row>
    <row r="19" spans="1:12" x14ac:dyDescent="0.25">
      <c r="A19">
        <v>85185</v>
      </c>
      <c r="B19">
        <v>14.536000250000001</v>
      </c>
      <c r="C19">
        <v>0.64700000999999996</v>
      </c>
      <c r="D19">
        <v>911.79199218999997</v>
      </c>
      <c r="E19">
        <v>2.7816999</v>
      </c>
      <c r="F19">
        <v>9.9000003020963209E+37</v>
      </c>
      <c r="G19">
        <v>1.47650003</v>
      </c>
      <c r="H19">
        <v>9.9000003020963209E+37</v>
      </c>
      <c r="J19" s="2">
        <f>TREND(Calibration!$A$2:$A$4,Calibration!$B$2:$B$4,C19)</f>
        <v>413.5577038218172</v>
      </c>
      <c r="K19" s="2">
        <f>TREND(Calibration!$A$2:$A$4,Calibration!$C$2:$C$4,E19)</f>
        <v>1105.6746775274155</v>
      </c>
      <c r="L19" s="2">
        <f>TREND(Calibration!$A$2:$A$4,Calibration!$D$2:$D$4,G19)</f>
        <v>567.63937952130129</v>
      </c>
    </row>
    <row r="20" spans="1:12" x14ac:dyDescent="0.25">
      <c r="A20">
        <v>90084</v>
      </c>
      <c r="B20">
        <v>14.53499985</v>
      </c>
      <c r="C20">
        <v>0.64370000000000005</v>
      </c>
      <c r="D20">
        <v>1026.0620117200001</v>
      </c>
      <c r="E20">
        <v>2.8157999500000002</v>
      </c>
      <c r="F20">
        <v>9.9000003020963209E+37</v>
      </c>
      <c r="G20">
        <v>1.47650003</v>
      </c>
      <c r="H20">
        <v>9.9000003020963209E+37</v>
      </c>
      <c r="J20" s="2">
        <f>TREND(Calibration!$A$2:$A$4,Calibration!$B$2:$B$4,C20)</f>
        <v>411.53357395928094</v>
      </c>
      <c r="K20" s="2">
        <f>TREND(Calibration!$A$2:$A$4,Calibration!$C$2:$C$4,E20)</f>
        <v>1119.4710642186501</v>
      </c>
      <c r="L20" s="2">
        <f>TREND(Calibration!$A$2:$A$4,Calibration!$D$2:$D$4,G20)</f>
        <v>567.63937952130129</v>
      </c>
    </row>
    <row r="21" spans="1:12" x14ac:dyDescent="0.25">
      <c r="A21">
        <v>95084</v>
      </c>
      <c r="B21">
        <v>14.52099991</v>
      </c>
      <c r="C21">
        <v>0.64050001000000001</v>
      </c>
      <c r="D21">
        <v>852.84497069999998</v>
      </c>
      <c r="E21">
        <v>3.36389995</v>
      </c>
      <c r="F21">
        <v>9.9000003020963209E+37</v>
      </c>
      <c r="G21">
        <v>1.47650003</v>
      </c>
      <c r="H21">
        <v>9.9000003020963209E+37</v>
      </c>
      <c r="J21" s="2">
        <f>TREND(Calibration!$A$2:$A$4,Calibration!$B$2:$B$4,C21)</f>
        <v>409.57079344685292</v>
      </c>
      <c r="K21" s="2">
        <f>TREND(Calibration!$A$2:$A$4,Calibration!$C$2:$C$4,E21)</f>
        <v>1341.2243914268424</v>
      </c>
      <c r="L21" s="2">
        <f>TREND(Calibration!$A$2:$A$4,Calibration!$D$2:$D$4,G21)</f>
        <v>567.63937952130129</v>
      </c>
    </row>
    <row r="22" spans="1:12" x14ac:dyDescent="0.25">
      <c r="A22">
        <v>100084</v>
      </c>
      <c r="B22">
        <v>14.56700039</v>
      </c>
      <c r="C22">
        <v>0.63779998000000004</v>
      </c>
      <c r="D22">
        <v>837.01702881000006</v>
      </c>
      <c r="E22">
        <v>3.5690998999999999</v>
      </c>
      <c r="F22">
        <v>9.9000003020963209E+37</v>
      </c>
      <c r="G22">
        <v>1.47969997</v>
      </c>
      <c r="H22">
        <v>9.9000003020963209E+37</v>
      </c>
      <c r="J22" s="2">
        <f>TREND(Calibration!$A$2:$A$4,Calibration!$B$2:$B$4,C22)</f>
        <v>407.91467381305068</v>
      </c>
      <c r="K22" s="2">
        <f>TREND(Calibration!$A$2:$A$4,Calibration!$C$2:$C$4,E22)</f>
        <v>1424.2453212853623</v>
      </c>
      <c r="L22" s="2">
        <f>TREND(Calibration!$A$2:$A$4,Calibration!$D$2:$D$4,G22)</f>
        <v>568.95851945645063</v>
      </c>
    </row>
    <row r="23" spans="1:12" x14ac:dyDescent="0.25">
      <c r="A23">
        <v>105086</v>
      </c>
      <c r="B23">
        <v>14.579999920000001</v>
      </c>
      <c r="C23">
        <v>0.63180000000000003</v>
      </c>
      <c r="D23">
        <v>9.9000003020963209E+37</v>
      </c>
      <c r="E23">
        <v>3.4093000899999999</v>
      </c>
      <c r="F23">
        <v>9.9000003020963209E+37</v>
      </c>
      <c r="G23">
        <v>1.4775999799999999</v>
      </c>
      <c r="H23">
        <v>9.9000003020963209E+37</v>
      </c>
      <c r="J23" s="2">
        <f>TREND(Calibration!$A$2:$A$4,Calibration!$B$2:$B$4,C23)</f>
        <v>404.23446111896169</v>
      </c>
      <c r="K23" s="2">
        <f>TREND(Calibration!$A$2:$A$4,Calibration!$C$2:$C$4,E23)</f>
        <v>1359.5926309829777</v>
      </c>
      <c r="L23" s="2">
        <f>TREND(Calibration!$A$2:$A$4,Calibration!$D$2:$D$4,G23)</f>
        <v>568.09282176448937</v>
      </c>
    </row>
    <row r="24" spans="1:12" x14ac:dyDescent="0.25">
      <c r="A24">
        <v>110086</v>
      </c>
      <c r="B24">
        <v>14.7329998</v>
      </c>
      <c r="C24">
        <v>0.64209998000000001</v>
      </c>
      <c r="D24">
        <v>65.593002319999997</v>
      </c>
      <c r="E24">
        <v>3.23920012</v>
      </c>
      <c r="F24">
        <v>9.9000003020963209E+37</v>
      </c>
      <c r="G24">
        <v>1.47860003</v>
      </c>
      <c r="H24">
        <v>1175.2690429700001</v>
      </c>
      <c r="J24" s="2">
        <f>TREND(Calibration!$A$2:$A$4,Calibration!$B$2:$B$4,C24)</f>
        <v>410.55216836879629</v>
      </c>
      <c r="K24" s="2">
        <f>TREND(Calibration!$A$2:$A$4,Calibration!$C$2:$C$4,E24)</f>
        <v>1290.7726450214493</v>
      </c>
      <c r="L24" s="2">
        <f>TREND(Calibration!$A$2:$A$4,Calibration!$D$2:$D$4,G24)</f>
        <v>568.50508133565199</v>
      </c>
    </row>
    <row r="25" spans="1:12" x14ac:dyDescent="0.25">
      <c r="A25">
        <v>115086</v>
      </c>
      <c r="B25">
        <v>14.7840004</v>
      </c>
      <c r="C25">
        <v>0.64209998000000001</v>
      </c>
      <c r="D25">
        <v>801.27197265999996</v>
      </c>
      <c r="E25">
        <v>3.5281000100000002</v>
      </c>
      <c r="F25">
        <v>9.9000003020963209E+37</v>
      </c>
      <c r="G25">
        <v>1.47860003</v>
      </c>
      <c r="H25">
        <v>9.9000003020963209E+37</v>
      </c>
      <c r="J25" s="2">
        <f>TREND(Calibration!$A$2:$A$4,Calibration!$B$2:$B$4,C25)</f>
        <v>410.55216836879629</v>
      </c>
      <c r="K25" s="2">
        <f>TREND(Calibration!$A$2:$A$4,Calibration!$C$2:$C$4,E25)</f>
        <v>1407.6573591932809</v>
      </c>
      <c r="L25" s="2">
        <f>TREND(Calibration!$A$2:$A$4,Calibration!$D$2:$D$4,G25)</f>
        <v>568.50508133565199</v>
      </c>
    </row>
    <row r="26" spans="1:12" x14ac:dyDescent="0.25">
      <c r="A26">
        <v>120086</v>
      </c>
      <c r="B26">
        <v>14.90699959</v>
      </c>
      <c r="C26">
        <v>0.64259999999999995</v>
      </c>
      <c r="D26">
        <v>9.9000003020963209E+37</v>
      </c>
      <c r="E26">
        <v>2.9767000700000001</v>
      </c>
      <c r="F26">
        <v>9.9000003020963209E+37</v>
      </c>
      <c r="G26">
        <v>1.47920001</v>
      </c>
      <c r="H26">
        <v>9.9000003020963209E+37</v>
      </c>
      <c r="J26" s="2">
        <f>TREND(Calibration!$A$2:$A$4,Calibration!$B$2:$B$4,C26)</f>
        <v>410.85886604967158</v>
      </c>
      <c r="K26" s="2">
        <f>TREND(Calibration!$A$2:$A$4,Calibration!$C$2:$C$4,E26)</f>
        <v>1184.568924021966</v>
      </c>
      <c r="L26" s="2">
        <f>TREND(Calibration!$A$2:$A$4,Calibration!$D$2:$D$4,G26)</f>
        <v>568.75241646640166</v>
      </c>
    </row>
    <row r="27" spans="1:12" x14ac:dyDescent="0.25">
      <c r="A27">
        <v>125095</v>
      </c>
      <c r="B27">
        <v>14.958999629999999</v>
      </c>
      <c r="C27">
        <v>0.64099996999999997</v>
      </c>
      <c r="D27">
        <v>539.04498291000004</v>
      </c>
      <c r="E27">
        <v>2.9307999599999999</v>
      </c>
      <c r="F27">
        <v>9.9000003020963209E+37</v>
      </c>
      <c r="G27">
        <v>1.4759000499999999</v>
      </c>
      <c r="H27">
        <v>9.9000003020963209E+37</v>
      </c>
      <c r="J27" s="2">
        <f>TREND(Calibration!$A$2:$A$4,Calibration!$B$2:$B$4,C27)</f>
        <v>409.87745432547865</v>
      </c>
      <c r="K27" s="2">
        <f>TREND(Calibration!$A$2:$A$4,Calibration!$C$2:$C$4,E27)</f>
        <v>1165.9984038400246</v>
      </c>
      <c r="L27" s="2">
        <f>TREND(Calibration!$A$2:$A$4,Calibration!$D$2:$D$4,G27)</f>
        <v>567.39204439055163</v>
      </c>
    </row>
    <row r="28" spans="1:12" x14ac:dyDescent="0.25">
      <c r="A28">
        <v>130086</v>
      </c>
      <c r="B28">
        <v>14.975000380000001</v>
      </c>
      <c r="C28">
        <v>0.64050001000000001</v>
      </c>
      <c r="D28">
        <v>1131.1590576200001</v>
      </c>
      <c r="E28">
        <v>2.7757999899999999</v>
      </c>
      <c r="F28">
        <v>9.9000003020963209E+37</v>
      </c>
      <c r="G28">
        <v>1.47539997</v>
      </c>
      <c r="H28">
        <v>9.9000003020963209E+37</v>
      </c>
      <c r="J28" s="2">
        <f>TREND(Calibration!$A$2:$A$4,Calibration!$B$2:$B$4,C28)</f>
        <v>409.57079344685292</v>
      </c>
      <c r="K28" s="2">
        <f>TREND(Calibration!$A$2:$A$4,Calibration!$C$2:$C$4,E28)</f>
        <v>1103.2876593323253</v>
      </c>
      <c r="L28" s="2">
        <f>TREND(Calibration!$A$2:$A$4,Calibration!$D$2:$D$4,G28)</f>
        <v>567.18589193182765</v>
      </c>
    </row>
    <row r="29" spans="1:12" x14ac:dyDescent="0.25">
      <c r="A29">
        <v>135086</v>
      </c>
      <c r="B29">
        <v>14.88799953</v>
      </c>
      <c r="C29">
        <v>0.63349997999999996</v>
      </c>
      <c r="D29">
        <v>9.9000003020963209E+37</v>
      </c>
      <c r="E29">
        <v>2.9367001099999999</v>
      </c>
      <c r="F29">
        <v>9.9000003020963209E+37</v>
      </c>
      <c r="G29">
        <v>1.4770000000000001</v>
      </c>
      <c r="H29">
        <v>9.9000003020963209E+37</v>
      </c>
      <c r="J29" s="2">
        <f>TREND(Calibration!$A$2:$A$4,Calibration!$B$2:$B$4,C29)</f>
        <v>405.27717925730502</v>
      </c>
      <c r="K29" s="2">
        <f>TREND(Calibration!$A$2:$A$4,Calibration!$C$2:$C$4,E29)</f>
        <v>1168.3855191356411</v>
      </c>
      <c r="L29" s="2">
        <f>TREND(Calibration!$A$2:$A$4,Calibration!$D$2:$D$4,G29)</f>
        <v>567.84548663373982</v>
      </c>
    </row>
    <row r="30" spans="1:12" x14ac:dyDescent="0.25">
      <c r="A30">
        <v>140085</v>
      </c>
      <c r="B30">
        <v>14.79699993</v>
      </c>
      <c r="C30">
        <v>0.63450002999999999</v>
      </c>
      <c r="D30">
        <v>1027.95800781</v>
      </c>
      <c r="E30">
        <v>3.78509998</v>
      </c>
      <c r="F30">
        <v>9.9000003020963209E+37</v>
      </c>
      <c r="G30">
        <v>1.4775999799999999</v>
      </c>
      <c r="H30">
        <v>9.9000003020963209E+37</v>
      </c>
      <c r="J30" s="2">
        <f>TREND(Calibration!$A$2:$A$4,Calibration!$B$2:$B$4,C30)</f>
        <v>405.89058075276398</v>
      </c>
      <c r="K30" s="2">
        <f>TREND(Calibration!$A$2:$A$4,Calibration!$C$2:$C$4,E30)</f>
        <v>1511.6358274288318</v>
      </c>
      <c r="L30" s="2">
        <f>TREND(Calibration!$A$2:$A$4,Calibration!$D$2:$D$4,G30)</f>
        <v>568.09282176448937</v>
      </c>
    </row>
    <row r="31" spans="1:12" x14ac:dyDescent="0.25">
      <c r="A31">
        <v>145086</v>
      </c>
      <c r="B31">
        <v>14.65799999</v>
      </c>
      <c r="C31">
        <v>0.63239997999999997</v>
      </c>
      <c r="D31">
        <v>9.9000003020963209E+37</v>
      </c>
      <c r="E31">
        <v>3.6036999199999999</v>
      </c>
      <c r="F31">
        <v>9.9000003020963209E+37</v>
      </c>
      <c r="G31">
        <v>1.4770000000000001</v>
      </c>
      <c r="H31">
        <v>9.9000003020963209E+37</v>
      </c>
      <c r="J31" s="2">
        <f>TREND(Calibration!$A$2:$A$4,Calibration!$B$2:$B$4,C31)</f>
        <v>404.60247134769565</v>
      </c>
      <c r="K31" s="2">
        <f>TREND(Calibration!$A$2:$A$4,Calibration!$C$2:$C$4,E31)</f>
        <v>1438.2439886024029</v>
      </c>
      <c r="L31" s="2">
        <f>TREND(Calibration!$A$2:$A$4,Calibration!$D$2:$D$4,G31)</f>
        <v>567.84548663373982</v>
      </c>
    </row>
    <row r="32" spans="1:12" x14ac:dyDescent="0.25">
      <c r="A32">
        <v>150085</v>
      </c>
      <c r="B32">
        <v>14.602000240000001</v>
      </c>
      <c r="C32">
        <v>0.62860000000000005</v>
      </c>
      <c r="D32">
        <v>1134.33496094</v>
      </c>
      <c r="E32">
        <v>3.1710999000000002</v>
      </c>
      <c r="F32">
        <v>9.9000003020963209E+37</v>
      </c>
      <c r="G32">
        <v>1.48029995</v>
      </c>
      <c r="H32">
        <v>9.9000003020963209E+37</v>
      </c>
      <c r="J32" s="2">
        <f>TREND(Calibration!$A$2:$A$4,Calibration!$B$2:$B$4,C32)</f>
        <v>402.27167447282545</v>
      </c>
      <c r="K32" s="2">
        <f>TREND(Calibration!$A$2:$A$4,Calibration!$C$2:$C$4,E32)</f>
        <v>1263.2202816413912</v>
      </c>
      <c r="L32" s="2">
        <f>TREND(Calibration!$A$2:$A$4,Calibration!$D$2:$D$4,G32)</f>
        <v>569.20585458720018</v>
      </c>
    </row>
    <row r="33" spans="1:12" x14ac:dyDescent="0.25">
      <c r="A33">
        <v>155088</v>
      </c>
      <c r="B33">
        <v>14.602000240000001</v>
      </c>
      <c r="C33">
        <v>0.62749999999999995</v>
      </c>
      <c r="D33">
        <v>616.23101807</v>
      </c>
      <c r="E33">
        <v>4.5767998700000003</v>
      </c>
      <c r="F33">
        <v>9.9000003020963209E+37</v>
      </c>
      <c r="G33">
        <v>1.4818999799999999</v>
      </c>
      <c r="H33">
        <v>9.9000003020963209E+37</v>
      </c>
      <c r="J33" s="2">
        <f>TREND(Calibration!$A$2:$A$4,Calibration!$B$2:$B$4,C33)</f>
        <v>401.59696656321603</v>
      </c>
      <c r="K33" s="2">
        <f>TREND(Calibration!$A$2:$A$4,Calibration!$C$2:$C$4,E33)</f>
        <v>1831.9461444473686</v>
      </c>
      <c r="L33" s="2">
        <f>TREND(Calibration!$A$2:$A$4,Calibration!$D$2:$D$4,G33)</f>
        <v>569.86544928911235</v>
      </c>
    </row>
    <row r="34" spans="1:12" x14ac:dyDescent="0.25">
      <c r="A34">
        <v>160088</v>
      </c>
      <c r="B34">
        <v>14.557000159999999</v>
      </c>
      <c r="C34">
        <v>0.62910001999999998</v>
      </c>
      <c r="D34">
        <v>9.9000003020963209E+37</v>
      </c>
      <c r="E34">
        <v>3.47350001</v>
      </c>
      <c r="F34">
        <v>9.9000003020963209E+37</v>
      </c>
      <c r="G34">
        <v>1.47969997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1385.5669894330777</v>
      </c>
      <c r="L34" s="2">
        <f>TREND(Calibration!$A$2:$A$4,Calibration!$D$2:$D$4,G34)</f>
        <v>568.95851945645063</v>
      </c>
    </row>
    <row r="35" spans="1:12" x14ac:dyDescent="0.25">
      <c r="A35">
        <v>165087</v>
      </c>
      <c r="B35">
        <v>14.56000042</v>
      </c>
      <c r="C35">
        <v>0.62319999999999998</v>
      </c>
      <c r="D35">
        <v>9.9000003020963209E+37</v>
      </c>
      <c r="E35">
        <v>2.8297998899999999</v>
      </c>
      <c r="F35">
        <v>9.9000003020963209E+37</v>
      </c>
      <c r="G35">
        <v>1.47969997</v>
      </c>
      <c r="H35">
        <v>9.9000003020963209E+37</v>
      </c>
      <c r="J35" s="2">
        <f>TREND(Calibration!$A$2:$A$4,Calibration!$B$2:$B$4,C35)</f>
        <v>398.95947200747042</v>
      </c>
      <c r="K35" s="2">
        <f>TREND(Calibration!$A$2:$A$4,Calibration!$C$2:$C$4,E35)</f>
        <v>1125.1352373179295</v>
      </c>
      <c r="L35" s="2">
        <f>TREND(Calibration!$A$2:$A$4,Calibration!$D$2:$D$4,G35)</f>
        <v>568.95851945645063</v>
      </c>
    </row>
    <row r="36" spans="1:12" x14ac:dyDescent="0.25">
      <c r="A36">
        <v>170087</v>
      </c>
      <c r="B36">
        <v>14.57600021</v>
      </c>
      <c r="C36">
        <v>0.62099998999999995</v>
      </c>
      <c r="D36">
        <v>863.80902100000003</v>
      </c>
      <c r="E36">
        <v>5.0100002300000002</v>
      </c>
      <c r="F36">
        <v>9.9000003020963209E+37</v>
      </c>
      <c r="G36">
        <v>1.48029995</v>
      </c>
      <c r="H36">
        <v>9.9000003020963209E+37</v>
      </c>
      <c r="J36" s="2">
        <f>TREND(Calibration!$A$2:$A$4,Calibration!$B$2:$B$4,C36)</f>
        <v>397.61005005454348</v>
      </c>
      <c r="K36" s="2">
        <f>TREND(Calibration!$A$2:$A$4,Calibration!$C$2:$C$4,E36)</f>
        <v>2007.2127402835056</v>
      </c>
      <c r="L36" s="2">
        <f>TREND(Calibration!$A$2:$A$4,Calibration!$D$2:$D$4,G36)</f>
        <v>569.20585458720018</v>
      </c>
    </row>
    <row r="37" spans="1:12" x14ac:dyDescent="0.25">
      <c r="A37">
        <v>175088</v>
      </c>
      <c r="B37">
        <v>14.536999700000001</v>
      </c>
      <c r="C37">
        <v>0.62910001999999998</v>
      </c>
      <c r="D37">
        <v>1204.0219726600001</v>
      </c>
      <c r="E37">
        <v>3.2725999400000001</v>
      </c>
      <c r="F37">
        <v>9.9000003020963209E+37</v>
      </c>
      <c r="G37">
        <v>1.4775999799999999</v>
      </c>
      <c r="H37">
        <v>9.9000003020963209E+37</v>
      </c>
      <c r="J37" s="2">
        <f>TREND(Calibration!$A$2:$A$4,Calibration!$B$2:$B$4,C37)</f>
        <v>402.57837215370074</v>
      </c>
      <c r="K37" s="2">
        <f>TREND(Calibration!$A$2:$A$4,Calibration!$C$2:$C$4,E37)</f>
        <v>1304.2857287892923</v>
      </c>
      <c r="L37" s="2">
        <f>TREND(Calibration!$A$2:$A$4,Calibration!$D$2:$D$4,G37)</f>
        <v>568.09282176448937</v>
      </c>
    </row>
    <row r="38" spans="1:12" x14ac:dyDescent="0.25">
      <c r="A38">
        <v>180088</v>
      </c>
      <c r="B38">
        <v>14.47900009</v>
      </c>
      <c r="C38">
        <v>0.63239997999999997</v>
      </c>
      <c r="D38">
        <v>407.43099976000002</v>
      </c>
      <c r="E38">
        <v>3.6377000800000001</v>
      </c>
      <c r="F38">
        <v>9.9000003020963209E+37</v>
      </c>
      <c r="G38">
        <v>1.4780999399999999</v>
      </c>
      <c r="H38">
        <v>9.9000003020963209E+37</v>
      </c>
      <c r="J38" s="2">
        <f>TREND(Calibration!$A$2:$A$4,Calibration!$B$2:$B$4,C38)</f>
        <v>404.60247134769565</v>
      </c>
      <c r="K38" s="2">
        <f>TREND(Calibration!$A$2:$A$4,Calibration!$C$2:$C$4,E38)</f>
        <v>1451.9999612453712</v>
      </c>
      <c r="L38" s="2">
        <f>TREND(Calibration!$A$2:$A$4,Calibration!$D$2:$D$4,G38)</f>
        <v>568.29892475453835</v>
      </c>
    </row>
    <row r="39" spans="1:12" x14ac:dyDescent="0.25">
      <c r="A39">
        <v>185087</v>
      </c>
      <c r="B39">
        <v>14.352999690000001</v>
      </c>
      <c r="C39">
        <v>0.62910001999999998</v>
      </c>
      <c r="D39">
        <v>840.85998534999999</v>
      </c>
      <c r="E39">
        <v>3.4923999299999999</v>
      </c>
      <c r="F39">
        <v>9.9000003020963209E+37</v>
      </c>
      <c r="G39">
        <v>1.47860003</v>
      </c>
      <c r="H39">
        <v>9.9000003020963209E+37</v>
      </c>
      <c r="J39" s="2">
        <f>TREND(Calibration!$A$2:$A$4,Calibration!$B$2:$B$4,C39)</f>
        <v>402.57837215370074</v>
      </c>
      <c r="K39" s="2">
        <f>TREND(Calibration!$A$2:$A$4,Calibration!$C$2:$C$4,E39)</f>
        <v>1393.2136235216904</v>
      </c>
      <c r="L39" s="2">
        <f>TREND(Calibration!$A$2:$A$4,Calibration!$D$2:$D$4,G39)</f>
        <v>568.50508133565199</v>
      </c>
    </row>
    <row r="40" spans="1:12" x14ac:dyDescent="0.25">
      <c r="A40">
        <v>190087</v>
      </c>
      <c r="B40">
        <v>14.255000109999999</v>
      </c>
      <c r="C40">
        <v>0.63559997000000001</v>
      </c>
      <c r="D40">
        <v>797.18597411999997</v>
      </c>
      <c r="E40">
        <v>3.4086999900000001</v>
      </c>
      <c r="F40">
        <v>9.9000003020963209E+37</v>
      </c>
      <c r="G40">
        <v>1.48029995</v>
      </c>
      <c r="H40">
        <v>9.9000003020963209E+37</v>
      </c>
      <c r="J40" s="2">
        <f>TREND(Calibration!$A$2:$A$4,Calibration!$B$2:$B$4,C40)</f>
        <v>406.56525186012368</v>
      </c>
      <c r="K40" s="2">
        <f>TREND(Calibration!$A$2:$A$4,Calibration!$C$2:$C$4,E40)</f>
        <v>1359.3498392083789</v>
      </c>
      <c r="L40" s="2">
        <f>TREND(Calibration!$A$2:$A$4,Calibration!$D$2:$D$4,G40)</f>
        <v>569.20585458720018</v>
      </c>
    </row>
    <row r="41" spans="1:12" x14ac:dyDescent="0.25">
      <c r="A41">
        <v>195088</v>
      </c>
      <c r="B41">
        <v>14.1420002</v>
      </c>
      <c r="C41">
        <v>0.63990002999999995</v>
      </c>
      <c r="D41">
        <v>652.14001465000001</v>
      </c>
      <c r="E41">
        <v>2.94050002</v>
      </c>
      <c r="F41">
        <v>9.9000003020963209E+37</v>
      </c>
      <c r="G41">
        <v>1.4775999799999999</v>
      </c>
      <c r="H41">
        <v>9.9000003020963209E+37</v>
      </c>
      <c r="J41" s="2">
        <f>TREND(Calibration!$A$2:$A$4,Calibration!$B$2:$B$4,C41)</f>
        <v>409.2027832181189</v>
      </c>
      <c r="K41" s="2">
        <f>TREND(Calibration!$A$2:$A$4,Calibration!$C$2:$C$4,E41)</f>
        <v>1169.9229077245695</v>
      </c>
      <c r="L41" s="2">
        <f>TREND(Calibration!$A$2:$A$4,Calibration!$D$2:$D$4,G41)</f>
        <v>568.09282176448937</v>
      </c>
    </row>
    <row r="42" spans="1:12" x14ac:dyDescent="0.25">
      <c r="A42">
        <v>200088</v>
      </c>
      <c r="B42">
        <v>14.1420002</v>
      </c>
      <c r="C42">
        <v>0.63129997000000004</v>
      </c>
      <c r="D42">
        <v>1097.16796875</v>
      </c>
      <c r="E42">
        <v>4.4471998199999998</v>
      </c>
      <c r="F42">
        <v>9.9000003020963209E+37</v>
      </c>
      <c r="G42">
        <v>1.47860003</v>
      </c>
      <c r="H42">
        <v>9.9000003020963209E+37</v>
      </c>
      <c r="J42" s="2">
        <f>TREND(Calibration!$A$2:$A$4,Calibration!$B$2:$B$4,C42)</f>
        <v>403.92775730437813</v>
      </c>
      <c r="K42" s="2">
        <f>TREND(Calibration!$A$2:$A$4,Calibration!$C$2:$C$4,E42)</f>
        <v>1779.5118399521155</v>
      </c>
      <c r="L42" s="2">
        <f>TREND(Calibration!$A$2:$A$4,Calibration!$D$2:$D$4,G42)</f>
        <v>568.50508133565199</v>
      </c>
    </row>
    <row r="43" spans="1:12" x14ac:dyDescent="0.25">
      <c r="A43">
        <v>205087</v>
      </c>
      <c r="B43">
        <v>14.20300007</v>
      </c>
      <c r="C43">
        <v>0.63349997999999996</v>
      </c>
      <c r="D43">
        <v>730.60400390999996</v>
      </c>
      <c r="E43">
        <v>4.3208999600000002</v>
      </c>
      <c r="F43">
        <v>9.9000003020963209E+37</v>
      </c>
      <c r="G43">
        <v>1.47920001</v>
      </c>
      <c r="H43">
        <v>9.9000003020963209E+37</v>
      </c>
      <c r="J43" s="2">
        <f>TREND(Calibration!$A$2:$A$4,Calibration!$B$2:$B$4,C43)</f>
        <v>405.27717925730502</v>
      </c>
      <c r="K43" s="2">
        <f>TREND(Calibration!$A$2:$A$4,Calibration!$C$2:$C$4,E43)</f>
        <v>1728.4127445663669</v>
      </c>
      <c r="L43" s="2">
        <f>TREND(Calibration!$A$2:$A$4,Calibration!$D$2:$D$4,G43)</f>
        <v>568.75241646640166</v>
      </c>
    </row>
    <row r="44" spans="1:12" x14ac:dyDescent="0.25">
      <c r="A44">
        <v>210087</v>
      </c>
      <c r="B44">
        <v>14.27099991</v>
      </c>
      <c r="C44">
        <v>0.63559997000000001</v>
      </c>
      <c r="D44">
        <v>9.9000003020963209E+37</v>
      </c>
      <c r="E44">
        <v>3.0527999399999999</v>
      </c>
      <c r="F44">
        <v>9.9000003020963209E+37</v>
      </c>
      <c r="G44">
        <v>1.47920001</v>
      </c>
      <c r="H44">
        <v>9.9000003020963209E+37</v>
      </c>
      <c r="J44" s="2">
        <f>TREND(Calibration!$A$2:$A$4,Calibration!$B$2:$B$4,C44)</f>
        <v>406.56525186012368</v>
      </c>
      <c r="K44" s="2">
        <f>TREND(Calibration!$A$2:$A$4,Calibration!$C$2:$C$4,E44)</f>
        <v>1215.3578300110389</v>
      </c>
      <c r="L44" s="2">
        <f>TREND(Calibration!$A$2:$A$4,Calibration!$D$2:$D$4,G44)</f>
        <v>568.75241646640166</v>
      </c>
    </row>
    <row r="45" spans="1:12" x14ac:dyDescent="0.25">
      <c r="A45">
        <v>215087</v>
      </c>
      <c r="B45">
        <v>14.42399979</v>
      </c>
      <c r="C45">
        <v>0.64370000000000005</v>
      </c>
      <c r="D45">
        <v>648.16802978999999</v>
      </c>
      <c r="E45">
        <v>3.0311999300000001</v>
      </c>
      <c r="F45">
        <v>9.9000003020963209E+37</v>
      </c>
      <c r="G45">
        <v>1.48029995</v>
      </c>
      <c r="H45">
        <v>9.9000003020963209E+37</v>
      </c>
      <c r="J45" s="2">
        <f>TREND(Calibration!$A$2:$A$4,Calibration!$B$2:$B$4,C45)</f>
        <v>411.53357395928094</v>
      </c>
      <c r="K45" s="2">
        <f>TREND(Calibration!$A$2:$A$4,Calibration!$C$2:$C$4,E45)</f>
        <v>1206.6187785875209</v>
      </c>
      <c r="L45" s="2">
        <f>TREND(Calibration!$A$2:$A$4,Calibration!$D$2:$D$4,G45)</f>
        <v>569.20585458720018</v>
      </c>
    </row>
    <row r="46" spans="1:12" x14ac:dyDescent="0.25">
      <c r="A46">
        <v>220087</v>
      </c>
      <c r="B46">
        <v>14.54699993</v>
      </c>
      <c r="C46">
        <v>0.64800000000000002</v>
      </c>
      <c r="D46">
        <v>1311.1180419899999</v>
      </c>
      <c r="E46">
        <v>3.1582000300000002</v>
      </c>
      <c r="F46">
        <v>9.9000003020963209E+37</v>
      </c>
      <c r="G46">
        <v>1.4770000000000001</v>
      </c>
      <c r="H46">
        <v>9.9000003020963209E+37</v>
      </c>
      <c r="J46" s="2">
        <f>TREND(Calibration!$A$2:$A$4,Calibration!$B$2:$B$4,C46)</f>
        <v>414.17106851502655</v>
      </c>
      <c r="K46" s="2">
        <f>TREND(Calibration!$A$2:$A$4,Calibration!$C$2:$C$4,E46)</f>
        <v>1258.0011809425166</v>
      </c>
      <c r="L46" s="2">
        <f>TREND(Calibration!$A$2:$A$4,Calibration!$D$2:$D$4,G46)</f>
        <v>567.84548663373982</v>
      </c>
    </row>
    <row r="47" spans="1:12" x14ac:dyDescent="0.25">
      <c r="A47">
        <v>225088</v>
      </c>
      <c r="B47">
        <v>14.583000180000001</v>
      </c>
      <c r="C47">
        <v>0.64050001000000001</v>
      </c>
      <c r="D47">
        <v>9.9000003020963209E+37</v>
      </c>
      <c r="E47">
        <v>3.4881000499999999</v>
      </c>
      <c r="F47">
        <v>9.9000003020963209E+37</v>
      </c>
      <c r="G47">
        <v>1.47969997</v>
      </c>
      <c r="H47">
        <v>9.9000003020963209E+37</v>
      </c>
      <c r="J47" s="2">
        <f>TREND(Calibration!$A$2:$A$4,Calibration!$B$2:$B$4,C47)</f>
        <v>409.57079344685292</v>
      </c>
      <c r="K47" s="2">
        <f>TREND(Calibration!$A$2:$A$4,Calibration!$C$2:$C$4,E47)</f>
        <v>1391.4739543069559</v>
      </c>
      <c r="L47" s="2">
        <f>TREND(Calibration!$A$2:$A$4,Calibration!$D$2:$D$4,G47)</f>
        <v>568.95851945645063</v>
      </c>
    </row>
    <row r="48" spans="1:12" x14ac:dyDescent="0.25">
      <c r="A48">
        <v>230087</v>
      </c>
      <c r="B48">
        <v>14.64099979</v>
      </c>
      <c r="C48">
        <v>0.64859997999999996</v>
      </c>
      <c r="D48">
        <v>9.9000003020963209E+37</v>
      </c>
      <c r="E48">
        <v>3.2980000999999999</v>
      </c>
      <c r="F48">
        <v>9.9000003020963209E+37</v>
      </c>
      <c r="G48">
        <v>1.48029995</v>
      </c>
      <c r="H48">
        <v>9.9000003020963209E+37</v>
      </c>
      <c r="J48" s="2">
        <f>TREND(Calibration!$A$2:$A$4,Calibration!$B$2:$B$4,C48)</f>
        <v>414.53907874376057</v>
      </c>
      <c r="K48" s="2">
        <f>TREND(Calibration!$A$2:$A$4,Calibration!$C$2:$C$4,E48)</f>
        <v>1314.5622659022652</v>
      </c>
      <c r="L48" s="2">
        <f>TREND(Calibration!$A$2:$A$4,Calibration!$D$2:$D$4,G48)</f>
        <v>569.20585458720018</v>
      </c>
    </row>
    <row r="49" spans="1:12" x14ac:dyDescent="0.25">
      <c r="A49">
        <v>235088</v>
      </c>
      <c r="B49">
        <v>14.60900021</v>
      </c>
      <c r="C49">
        <v>0.64429997999999999</v>
      </c>
      <c r="D49">
        <v>1099.5510253899999</v>
      </c>
      <c r="E49">
        <v>3.8310000899999999</v>
      </c>
      <c r="F49">
        <v>9.9000003020963209E+37</v>
      </c>
      <c r="G49">
        <v>1.4818999799999999</v>
      </c>
      <c r="H49">
        <v>9.9000003020963209E+37</v>
      </c>
      <c r="J49" s="2">
        <f>TREND(Calibration!$A$2:$A$4,Calibration!$B$2:$B$4,C49)</f>
        <v>411.90158418801497</v>
      </c>
      <c r="K49" s="2">
        <f>TREND(Calibration!$A$2:$A$4,Calibration!$C$2:$C$4,E49)</f>
        <v>1530.206347610773</v>
      </c>
      <c r="L49" s="2">
        <f>TREND(Calibration!$A$2:$A$4,Calibration!$D$2:$D$4,G49)</f>
        <v>569.86544928911235</v>
      </c>
    </row>
    <row r="50" spans="1:12" x14ac:dyDescent="0.25">
      <c r="A50">
        <v>240087</v>
      </c>
      <c r="B50">
        <v>14.614999770000001</v>
      </c>
      <c r="C50">
        <v>0.64700000999999996</v>
      </c>
      <c r="D50">
        <v>678.07897949000005</v>
      </c>
      <c r="E50">
        <v>3.51029992</v>
      </c>
      <c r="F50">
        <v>9.9000003020963209E+37</v>
      </c>
      <c r="G50">
        <v>1.47920001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1400.4557004045464</v>
      </c>
      <c r="L50" s="2">
        <f>TREND(Calibration!$A$2:$A$4,Calibration!$D$2:$D$4,G50)</f>
        <v>568.75241646640166</v>
      </c>
    </row>
    <row r="51" spans="1:12" x14ac:dyDescent="0.25">
      <c r="A51">
        <v>245088</v>
      </c>
      <c r="B51">
        <v>14.663999560000001</v>
      </c>
      <c r="C51">
        <v>0.64590000999999997</v>
      </c>
      <c r="D51">
        <v>885.61102295000001</v>
      </c>
      <c r="E51">
        <v>3.2650999999999999</v>
      </c>
      <c r="F51">
        <v>9.9000003020963209E+37</v>
      </c>
      <c r="G51">
        <v>1.4780999399999999</v>
      </c>
      <c r="H51">
        <v>1224.09802246</v>
      </c>
      <c r="J51" s="2">
        <f>TREND(Calibration!$A$2:$A$4,Calibration!$B$2:$B$4,C51)</f>
        <v>412.88299591220789</v>
      </c>
      <c r="K51" s="2">
        <f>TREND(Calibration!$A$2:$A$4,Calibration!$C$2:$C$4,E51)</f>
        <v>1301.2513616138465</v>
      </c>
      <c r="L51" s="2">
        <f>TREND(Calibration!$A$2:$A$4,Calibration!$D$2:$D$4,G51)</f>
        <v>568.29892475453835</v>
      </c>
    </row>
    <row r="52" spans="1:12" x14ac:dyDescent="0.25">
      <c r="A52">
        <v>250088</v>
      </c>
      <c r="B52">
        <v>14.74199963</v>
      </c>
      <c r="C52">
        <v>0.64910000999999995</v>
      </c>
      <c r="D52">
        <v>971.43103026999995</v>
      </c>
      <c r="E52">
        <v>4.45639992</v>
      </c>
      <c r="F52">
        <v>9.9000003020963209E+37</v>
      </c>
      <c r="G52">
        <v>1.4813000000000001</v>
      </c>
      <c r="H52">
        <v>9.9000003020963209E+37</v>
      </c>
      <c r="J52" s="2">
        <f>TREND(Calibration!$A$2:$A$4,Calibration!$B$2:$B$4,C52)</f>
        <v>414.84578255834413</v>
      </c>
      <c r="K52" s="2">
        <f>TREND(Calibration!$A$2:$A$4,Calibration!$C$2:$C$4,E52)</f>
        <v>1783.2340672567097</v>
      </c>
      <c r="L52" s="2">
        <f>TREND(Calibration!$A$2:$A$4,Calibration!$D$2:$D$4,G52)</f>
        <v>569.6181141583628</v>
      </c>
    </row>
    <row r="53" spans="1:12" x14ac:dyDescent="0.25">
      <c r="A53">
        <v>255087</v>
      </c>
      <c r="B53">
        <v>14.807000159999999</v>
      </c>
      <c r="C53">
        <v>0.64209998000000001</v>
      </c>
      <c r="D53">
        <v>949.12597656000003</v>
      </c>
      <c r="E53">
        <v>3.4119999399999998</v>
      </c>
      <c r="F53">
        <v>9.9000003020963209E+37</v>
      </c>
      <c r="G53">
        <v>1.47969997</v>
      </c>
      <c r="H53">
        <v>9.9000003020963209E+37</v>
      </c>
      <c r="J53" s="2">
        <f>TREND(Calibration!$A$2:$A$4,Calibration!$B$2:$B$4,C53)</f>
        <v>410.55216836879629</v>
      </c>
      <c r="K53" s="2">
        <f>TREND(Calibration!$A$2:$A$4,Calibration!$C$2:$C$4,E53)</f>
        <v>1360.6849512173565</v>
      </c>
      <c r="L53" s="2">
        <f>TREND(Calibration!$A$2:$A$4,Calibration!$D$2:$D$4,G53)</f>
        <v>568.95851945645063</v>
      </c>
    </row>
    <row r="54" spans="1:12" x14ac:dyDescent="0.25">
      <c r="A54">
        <v>260087</v>
      </c>
      <c r="B54">
        <v>14.82600021</v>
      </c>
      <c r="C54">
        <v>0.63779998000000004</v>
      </c>
      <c r="D54">
        <v>1015.76397705</v>
      </c>
      <c r="E54">
        <v>3.68790007</v>
      </c>
      <c r="F54">
        <v>9.9000003020963209E+37</v>
      </c>
      <c r="G54">
        <v>1.47539997</v>
      </c>
      <c r="H54">
        <v>9.9000003020963209E+37</v>
      </c>
      <c r="J54" s="2">
        <f>TREND(Calibration!$A$2:$A$4,Calibration!$B$2:$B$4,C54)</f>
        <v>407.91467381305068</v>
      </c>
      <c r="K54" s="2">
        <f>TREND(Calibration!$A$2:$A$4,Calibration!$C$2:$C$4,E54)</f>
        <v>1472.3101506420469</v>
      </c>
      <c r="L54" s="2">
        <f>TREND(Calibration!$A$2:$A$4,Calibration!$D$2:$D$4,G54)</f>
        <v>567.18589193182765</v>
      </c>
    </row>
    <row r="55" spans="1:12" x14ac:dyDescent="0.25">
      <c r="A55">
        <v>265088</v>
      </c>
      <c r="B55">
        <v>14.807000159999999</v>
      </c>
      <c r="C55">
        <v>0.63290000000000002</v>
      </c>
      <c r="D55">
        <v>9.9000003020963209E+37</v>
      </c>
      <c r="E55">
        <v>3.8671999000000001</v>
      </c>
      <c r="F55">
        <v>9.9000003020963209E+37</v>
      </c>
      <c r="G55">
        <v>1.4737999399999999</v>
      </c>
      <c r="H55">
        <v>9.9000003020963209E+37</v>
      </c>
      <c r="J55" s="2">
        <f>TREND(Calibration!$A$2:$A$4,Calibration!$B$2:$B$4,C55)</f>
        <v>404.90916902857106</v>
      </c>
      <c r="K55" s="2">
        <f>TREND(Calibration!$A$2:$A$4,Calibration!$C$2:$C$4,E55)</f>
        <v>1544.8522668076432</v>
      </c>
      <c r="L55" s="2">
        <f>TREND(Calibration!$A$2:$A$4,Calibration!$D$2:$D$4,G55)</f>
        <v>566.52629722991537</v>
      </c>
    </row>
    <row r="56" spans="1:12" x14ac:dyDescent="0.25">
      <c r="A56">
        <v>270088</v>
      </c>
      <c r="B56">
        <v>14.76399994</v>
      </c>
      <c r="C56">
        <v>0.63290000000000002</v>
      </c>
      <c r="D56">
        <v>646.87200928000004</v>
      </c>
      <c r="E56">
        <v>3.0431001200000001</v>
      </c>
      <c r="F56">
        <v>9.9000003020963209E+37</v>
      </c>
      <c r="G56">
        <v>1.47109997</v>
      </c>
      <c r="H56">
        <v>9.9000003020963209E+37</v>
      </c>
      <c r="J56" s="2">
        <f>TREND(Calibration!$A$2:$A$4,Calibration!$B$2:$B$4,C56)</f>
        <v>404.90916902857106</v>
      </c>
      <c r="K56" s="2">
        <f>TREND(Calibration!$A$2:$A$4,Calibration!$C$2:$C$4,E56)</f>
        <v>1211.4334232270203</v>
      </c>
      <c r="L56" s="2">
        <f>TREND(Calibration!$A$2:$A$4,Calibration!$D$2:$D$4,G56)</f>
        <v>565.41326440720468</v>
      </c>
    </row>
    <row r="57" spans="1:12" x14ac:dyDescent="0.25">
      <c r="A57">
        <v>275087</v>
      </c>
      <c r="B57">
        <v>14.64299965</v>
      </c>
      <c r="C57">
        <v>0.63239997999999997</v>
      </c>
      <c r="D57">
        <v>575.57897949000005</v>
      </c>
      <c r="E57">
        <v>2.8800001100000001</v>
      </c>
      <c r="F57">
        <v>9.9000003020963209E+37</v>
      </c>
      <c r="G57">
        <v>1.4716000600000001</v>
      </c>
      <c r="H57">
        <v>9.9000003020963209E+37</v>
      </c>
      <c r="J57" s="2">
        <f>TREND(Calibration!$A$2:$A$4,Calibration!$B$2:$B$4,C57)</f>
        <v>404.60247134769565</v>
      </c>
      <c r="K57" s="2">
        <f>TREND(Calibration!$A$2:$A$4,Calibration!$C$2:$C$4,E57)</f>
        <v>1145.4455197692764</v>
      </c>
      <c r="L57" s="2">
        <f>TREND(Calibration!$A$2:$A$4,Calibration!$D$2:$D$4,G57)</f>
        <v>565.61942098831832</v>
      </c>
    </row>
    <row r="58" spans="1:12" x14ac:dyDescent="0.25">
      <c r="A58">
        <v>280088</v>
      </c>
      <c r="B58">
        <v>14.505000109999999</v>
      </c>
      <c r="C58">
        <v>0.63290000000000002</v>
      </c>
      <c r="D58">
        <v>9.9000003020963209E+37</v>
      </c>
      <c r="E58">
        <v>2.6893999599999998</v>
      </c>
      <c r="F58">
        <v>9.9000003020963209E+37</v>
      </c>
      <c r="G58">
        <v>1.4737999399999999</v>
      </c>
      <c r="H58">
        <v>9.9000003020963209E+37</v>
      </c>
      <c r="J58" s="2">
        <f>TREND(Calibration!$A$2:$A$4,Calibration!$B$2:$B$4,C58)</f>
        <v>404.90916902857106</v>
      </c>
      <c r="K58" s="2">
        <f>TREND(Calibration!$A$2:$A$4,Calibration!$C$2:$C$4,E58)</f>
        <v>1068.3314576841085</v>
      </c>
      <c r="L58" s="2">
        <f>TREND(Calibration!$A$2:$A$4,Calibration!$D$2:$D$4,G58)</f>
        <v>566.52629722991537</v>
      </c>
    </row>
    <row r="59" spans="1:12" x14ac:dyDescent="0.25">
      <c r="A59">
        <v>285087</v>
      </c>
      <c r="B59">
        <v>14.434000019999999</v>
      </c>
      <c r="C59">
        <v>0.63080000999999997</v>
      </c>
      <c r="D59">
        <v>9.9000003020963209E+37</v>
      </c>
      <c r="E59">
        <v>3.6161000699999999</v>
      </c>
      <c r="F59">
        <v>9.9000003020963209E+37</v>
      </c>
      <c r="G59">
        <v>1.47430003</v>
      </c>
      <c r="H59">
        <v>9.9000003020963209E+37</v>
      </c>
      <c r="J59" s="2">
        <f>TREND(Calibration!$A$2:$A$4,Calibration!$B$2:$B$4,C59)</f>
        <v>403.62109642575234</v>
      </c>
      <c r="K59" s="2">
        <f>TREND(Calibration!$A$2:$A$4,Calibration!$C$2:$C$4,E59)</f>
        <v>1443.2609098218531</v>
      </c>
      <c r="L59" s="2">
        <f>TREND(Calibration!$A$2:$A$4,Calibration!$D$2:$D$4,G59)</f>
        <v>566.73245381102902</v>
      </c>
    </row>
    <row r="60" spans="1:12" x14ac:dyDescent="0.25">
      <c r="A60">
        <v>290089</v>
      </c>
      <c r="B60">
        <v>14.31000042</v>
      </c>
      <c r="C60">
        <v>0.63239997999999997</v>
      </c>
      <c r="D60">
        <v>9.9000003020963209E+37</v>
      </c>
      <c r="E60">
        <v>3.0215001099999999</v>
      </c>
      <c r="F60">
        <v>9.9000003020963209E+37</v>
      </c>
      <c r="G60">
        <v>1.4770000000000001</v>
      </c>
      <c r="H60">
        <v>9.9000003020963209E+37</v>
      </c>
      <c r="J60" s="2">
        <f>TREND(Calibration!$A$2:$A$4,Calibration!$B$2:$B$4,C60)</f>
        <v>404.60247134769565</v>
      </c>
      <c r="K60" s="2">
        <f>TREND(Calibration!$A$2:$A$4,Calibration!$C$2:$C$4,E60)</f>
        <v>1202.6943718035022</v>
      </c>
      <c r="L60" s="2">
        <f>TREND(Calibration!$A$2:$A$4,Calibration!$D$2:$D$4,G60)</f>
        <v>567.84548663373982</v>
      </c>
    </row>
    <row r="61" spans="1:12" x14ac:dyDescent="0.25">
      <c r="A61">
        <v>295088</v>
      </c>
      <c r="B61">
        <v>14.2840004</v>
      </c>
      <c r="C61">
        <v>0.63180000000000003</v>
      </c>
      <c r="D61">
        <v>1167.2569580100001</v>
      </c>
      <c r="E61">
        <v>2.9059998999999999</v>
      </c>
      <c r="F61">
        <v>1347.9279785199999</v>
      </c>
      <c r="G61">
        <v>1.4731999600000001</v>
      </c>
      <c r="H61">
        <v>9.9000003020963209E+37</v>
      </c>
      <c r="J61" s="2">
        <f>TREND(Calibration!$A$2:$A$4,Calibration!$B$2:$B$4,C61)</f>
        <v>404.23446111896169</v>
      </c>
      <c r="K61" s="2">
        <f>TREND(Calibration!$A$2:$A$4,Calibration!$C$2:$C$4,E61)</f>
        <v>1155.9646585016505</v>
      </c>
      <c r="L61" s="2">
        <f>TREND(Calibration!$A$2:$A$4,Calibration!$D$2:$D$4,G61)</f>
        <v>566.27896209916582</v>
      </c>
    </row>
    <row r="62" spans="1:12" x14ac:dyDescent="0.25">
      <c r="A62">
        <v>300087</v>
      </c>
      <c r="B62">
        <v>14.350000380000001</v>
      </c>
      <c r="C62">
        <v>0.63349997999999996</v>
      </c>
      <c r="D62">
        <v>662.625</v>
      </c>
      <c r="E62">
        <v>2.9528999300000001</v>
      </c>
      <c r="F62">
        <v>9.9000003020963209E+37</v>
      </c>
      <c r="G62">
        <v>1.4716000600000001</v>
      </c>
      <c r="H62">
        <v>9.9000003020963209E+37</v>
      </c>
      <c r="J62" s="2">
        <f>TREND(Calibration!$A$2:$A$4,Calibration!$B$2:$B$4,C62)</f>
        <v>405.27717925730502</v>
      </c>
      <c r="K62" s="2">
        <f>TREND(Calibration!$A$2:$A$4,Calibration!$C$2:$C$4,E62)</f>
        <v>1174.9397318434935</v>
      </c>
      <c r="L62" s="2">
        <f>TREND(Calibration!$A$2:$A$4,Calibration!$D$2:$D$4,G62)</f>
        <v>565.61942098831832</v>
      </c>
    </row>
    <row r="63" spans="1:12" x14ac:dyDescent="0.25">
      <c r="A63">
        <v>305087</v>
      </c>
      <c r="B63">
        <v>14.380000109999999</v>
      </c>
      <c r="C63">
        <v>0.63180000000000003</v>
      </c>
      <c r="D63">
        <v>9.9000003020963209E+37</v>
      </c>
      <c r="E63">
        <v>3.48110008</v>
      </c>
      <c r="F63">
        <v>9.9000003020963209E+37</v>
      </c>
      <c r="G63">
        <v>1.47000003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1388.6418677573163</v>
      </c>
      <c r="L63" s="2">
        <f>TREND(Calibration!$A$2:$A$4,Calibration!$D$2:$D$4,G63)</f>
        <v>564.95982628640604</v>
      </c>
    </row>
    <row r="64" spans="1:12" x14ac:dyDescent="0.25">
      <c r="A64">
        <v>310089</v>
      </c>
      <c r="B64">
        <v>14.40699959</v>
      </c>
      <c r="C64">
        <v>0.63450002999999999</v>
      </c>
      <c r="D64">
        <v>899.78900146000001</v>
      </c>
      <c r="E64">
        <v>3.0160999300000002</v>
      </c>
      <c r="F64">
        <v>9.9000003020963209E+37</v>
      </c>
      <c r="G64">
        <v>1.46619999</v>
      </c>
      <c r="H64">
        <v>9.9000003020963209E+37</v>
      </c>
      <c r="J64" s="2">
        <f>TREND(Calibration!$A$2:$A$4,Calibration!$B$2:$B$4,C64)</f>
        <v>405.89058075276398</v>
      </c>
      <c r="K64" s="2">
        <f>TREND(Calibration!$A$2:$A$4,Calibration!$C$2:$C$4,E64)</f>
        <v>1200.509537133692</v>
      </c>
      <c r="L64" s="2">
        <f>TREND(Calibration!$A$2:$A$4,Calibration!$D$2:$D$4,G64)</f>
        <v>563.39330175183204</v>
      </c>
    </row>
    <row r="65" spans="1:12" x14ac:dyDescent="0.25">
      <c r="A65">
        <v>315088</v>
      </c>
      <c r="B65">
        <v>14.385999679999999</v>
      </c>
      <c r="C65">
        <v>0.63940001000000002</v>
      </c>
      <c r="D65">
        <v>488.57699585</v>
      </c>
      <c r="E65">
        <v>3.2844998799999998</v>
      </c>
      <c r="F65">
        <v>9.9000003020963209E+37</v>
      </c>
      <c r="G65">
        <v>1.47969997</v>
      </c>
      <c r="H65">
        <v>9.9000003020963209E+37</v>
      </c>
      <c r="J65" s="2">
        <f>TREND(Calibration!$A$2:$A$4,Calibration!$B$2:$B$4,C65)</f>
        <v>408.89608553724361</v>
      </c>
      <c r="K65" s="2">
        <f>TREND(Calibration!$A$2:$A$4,Calibration!$C$2:$C$4,E65)</f>
        <v>1309.1002722824101</v>
      </c>
      <c r="L65" s="2">
        <f>TREND(Calibration!$A$2:$A$4,Calibration!$D$2:$D$4,G65)</f>
        <v>568.95851945645063</v>
      </c>
    </row>
    <row r="66" spans="1:12" x14ac:dyDescent="0.25">
      <c r="A66">
        <v>320100</v>
      </c>
      <c r="B66">
        <v>14.397999759999999</v>
      </c>
      <c r="C66">
        <v>0.64259999999999995</v>
      </c>
      <c r="D66">
        <v>1142.6789550799999</v>
      </c>
      <c r="E66">
        <v>3.7472999100000002</v>
      </c>
      <c r="F66">
        <v>9.9000003020963209E+37</v>
      </c>
      <c r="G66">
        <v>1.47920001</v>
      </c>
      <c r="H66">
        <v>9.9000003020963209E+37</v>
      </c>
      <c r="J66" s="2">
        <f>TREND(Calibration!$A$2:$A$4,Calibration!$B$2:$B$4,C66)</f>
        <v>410.85886604967158</v>
      </c>
      <c r="K66" s="2">
        <f>TREND(Calibration!$A$2:$A$4,Calibration!$C$2:$C$4,E66)</f>
        <v>1496.3424661969352</v>
      </c>
      <c r="L66" s="2">
        <f>TREND(Calibration!$A$2:$A$4,Calibration!$D$2:$D$4,G66)</f>
        <v>568.75241646640166</v>
      </c>
    </row>
    <row r="67" spans="1:12" x14ac:dyDescent="0.25">
      <c r="A67">
        <v>325089</v>
      </c>
      <c r="B67">
        <v>14.375</v>
      </c>
      <c r="C67">
        <v>0.64319998</v>
      </c>
      <c r="D67">
        <v>876.52899170000001</v>
      </c>
      <c r="E67">
        <v>3.7025001</v>
      </c>
      <c r="F67">
        <v>9.9000003020963209E+37</v>
      </c>
      <c r="G67">
        <v>1.4775999799999999</v>
      </c>
      <c r="H67">
        <v>9.9000003020963209E+37</v>
      </c>
      <c r="J67" s="2">
        <f>TREND(Calibration!$A$2:$A$4,Calibration!$B$2:$B$4,C67)</f>
        <v>411.2268762784056</v>
      </c>
      <c r="K67" s="2">
        <f>TREND(Calibration!$A$2:$A$4,Calibration!$C$2:$C$4,E67)</f>
        <v>1478.21711147007</v>
      </c>
      <c r="L67" s="2">
        <f>TREND(Calibration!$A$2:$A$4,Calibration!$D$2:$D$4,G67)</f>
        <v>568.09282176448937</v>
      </c>
    </row>
    <row r="68" spans="1:12" x14ac:dyDescent="0.25">
      <c r="A68">
        <v>330101</v>
      </c>
      <c r="B68">
        <v>14.291000370000001</v>
      </c>
      <c r="C68">
        <v>0.64160001</v>
      </c>
      <c r="D68">
        <v>9.9000003020963209E+37</v>
      </c>
      <c r="E68">
        <v>3.3076999200000001</v>
      </c>
      <c r="F68">
        <v>9.9000003020963209E+37</v>
      </c>
      <c r="G68">
        <v>1.4731999600000001</v>
      </c>
      <c r="H68">
        <v>9.9000003020963209E+37</v>
      </c>
      <c r="J68" s="2">
        <f>TREND(Calibration!$A$2:$A$4,Calibration!$B$2:$B$4,C68)</f>
        <v>410.24550135646228</v>
      </c>
      <c r="K68" s="2">
        <f>TREND(Calibration!$A$2:$A$4,Calibration!$C$2:$C$4,E68)</f>
        <v>1318.4866726862838</v>
      </c>
      <c r="L68" s="2">
        <f>TREND(Calibration!$A$2:$A$4,Calibration!$D$2:$D$4,G68)</f>
        <v>566.27896209916582</v>
      </c>
    </row>
    <row r="69" spans="1:12" x14ac:dyDescent="0.25">
      <c r="A69">
        <v>335089</v>
      </c>
      <c r="B69">
        <v>14.305999760000001</v>
      </c>
      <c r="C69">
        <v>0.64259999999999995</v>
      </c>
      <c r="D69">
        <v>485.875</v>
      </c>
      <c r="E69">
        <v>3.2061998799999998</v>
      </c>
      <c r="F69">
        <v>9.9000003020963209E+37</v>
      </c>
      <c r="G69">
        <v>1.4737999399999999</v>
      </c>
      <c r="H69">
        <v>9.9000003020963209E+37</v>
      </c>
      <c r="J69" s="2">
        <f>TREND(Calibration!$A$2:$A$4,Calibration!$B$2:$B$4,C69)</f>
        <v>410.85886604967158</v>
      </c>
      <c r="K69" s="2">
        <f>TREND(Calibration!$A$2:$A$4,Calibration!$C$2:$C$4,E69)</f>
        <v>1277.4212255383825</v>
      </c>
      <c r="L69" s="2">
        <f>TREND(Calibration!$A$2:$A$4,Calibration!$D$2:$D$4,G69)</f>
        <v>566.52629722991537</v>
      </c>
    </row>
    <row r="70" spans="1:12" x14ac:dyDescent="0.25">
      <c r="A70">
        <v>340100</v>
      </c>
      <c r="B70">
        <v>14.338000299999999</v>
      </c>
      <c r="C70">
        <v>0.64319998</v>
      </c>
      <c r="D70">
        <v>9.9000003020963209E+37</v>
      </c>
      <c r="E70">
        <v>3.2736999999999998</v>
      </c>
      <c r="F70">
        <v>9.9000003020963209E+37</v>
      </c>
      <c r="G70">
        <v>1.47049999</v>
      </c>
      <c r="H70">
        <v>9.9000003020963209E+37</v>
      </c>
      <c r="J70" s="2">
        <f>TREND(Calibration!$A$2:$A$4,Calibration!$B$2:$B$4,C70)</f>
        <v>411.2268762784056</v>
      </c>
      <c r="K70" s="2">
        <f>TREND(Calibration!$A$2:$A$4,Calibration!$C$2:$C$4,E70)</f>
        <v>1304.7307971438418</v>
      </c>
      <c r="L70" s="2">
        <f>TREND(Calibration!$A$2:$A$4,Calibration!$D$2:$D$4,G70)</f>
        <v>565.16592927645502</v>
      </c>
    </row>
    <row r="71" spans="1:12" x14ac:dyDescent="0.25">
      <c r="A71">
        <v>345089</v>
      </c>
      <c r="B71">
        <v>14.46800041</v>
      </c>
      <c r="C71">
        <v>0.64859997999999996</v>
      </c>
      <c r="D71">
        <v>869.25097656000003</v>
      </c>
      <c r="E71">
        <v>3.1154999700000001</v>
      </c>
      <c r="F71">
        <v>9.9000003020963209E+37</v>
      </c>
      <c r="G71">
        <v>1.47650003</v>
      </c>
      <c r="H71">
        <v>9.9000003020963209E+37</v>
      </c>
      <c r="J71" s="2">
        <f>TREND(Calibration!$A$2:$A$4,Calibration!$B$2:$B$4,C71)</f>
        <v>414.53907874376057</v>
      </c>
      <c r="K71" s="2">
        <f>TREND(Calibration!$A$2:$A$4,Calibration!$C$2:$C$4,E71)</f>
        <v>1240.7253546754314</v>
      </c>
      <c r="L71" s="2">
        <f>TREND(Calibration!$A$2:$A$4,Calibration!$D$2:$D$4,G71)</f>
        <v>567.63937952130129</v>
      </c>
    </row>
    <row r="72" spans="1:12" x14ac:dyDescent="0.25">
      <c r="A72">
        <v>350089</v>
      </c>
      <c r="B72">
        <v>14.46800041</v>
      </c>
      <c r="C72">
        <v>0.64590000999999997</v>
      </c>
      <c r="D72">
        <v>9.9000003020963209E+37</v>
      </c>
      <c r="E72">
        <v>3.6312000800000002</v>
      </c>
      <c r="F72">
        <v>9.9000003020963209E+37</v>
      </c>
      <c r="G72">
        <v>1.47539997</v>
      </c>
      <c r="H72">
        <v>9.9000003020963209E+37</v>
      </c>
      <c r="J72" s="2">
        <f>TREND(Calibration!$A$2:$A$4,Calibration!$B$2:$B$4,C72)</f>
        <v>412.88299591220789</v>
      </c>
      <c r="K72" s="2">
        <f>TREND(Calibration!$A$2:$A$4,Calibration!$C$2:$C$4,E72)</f>
        <v>1449.3701553215376</v>
      </c>
      <c r="L72" s="2">
        <f>TREND(Calibration!$A$2:$A$4,Calibration!$D$2:$D$4,G72)</f>
        <v>567.18589193182765</v>
      </c>
    </row>
    <row r="73" spans="1:12" x14ac:dyDescent="0.25">
      <c r="A73">
        <v>355088</v>
      </c>
      <c r="B73">
        <v>14.600999829999999</v>
      </c>
      <c r="C73">
        <v>0.64429997999999999</v>
      </c>
      <c r="D73">
        <v>1050.42700195</v>
      </c>
      <c r="E73">
        <v>4.6939997699999996</v>
      </c>
      <c r="F73">
        <v>9.9000003020963209E+37</v>
      </c>
      <c r="G73">
        <v>1.4780999399999999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1879.3635277231708</v>
      </c>
      <c r="L73" s="2">
        <f>TREND(Calibration!$A$2:$A$4,Calibration!$D$2:$D$4,G73)</f>
        <v>568.29892475453835</v>
      </c>
    </row>
    <row r="74" spans="1:12" x14ac:dyDescent="0.25">
      <c r="A74">
        <v>360088</v>
      </c>
      <c r="B74">
        <v>14.69799995</v>
      </c>
      <c r="C74">
        <v>0.63889998000000003</v>
      </c>
      <c r="D74">
        <v>1171.0949707</v>
      </c>
      <c r="E74">
        <v>3.87800002</v>
      </c>
      <c r="F74">
        <v>9.9000003020963209E+37</v>
      </c>
      <c r="G74">
        <v>1.47539997</v>
      </c>
      <c r="H74">
        <v>9.9000003020963209E+37</v>
      </c>
      <c r="J74" s="2">
        <f>TREND(Calibration!$A$2:$A$4,Calibration!$B$2:$B$4,C74)</f>
        <v>408.58938172265999</v>
      </c>
      <c r="K74" s="2">
        <f>TREND(Calibration!$A$2:$A$4,Calibration!$C$2:$C$4,E74)</f>
        <v>1549.2218390467376</v>
      </c>
      <c r="L74" s="2">
        <f>TREND(Calibration!$A$2:$A$4,Calibration!$D$2:$D$4,G74)</f>
        <v>567.18589193182765</v>
      </c>
    </row>
    <row r="75" spans="1:12" x14ac:dyDescent="0.25">
      <c r="A75">
        <v>365089</v>
      </c>
      <c r="B75">
        <v>14.73400021</v>
      </c>
      <c r="C75">
        <v>0.63889998000000003</v>
      </c>
      <c r="D75">
        <v>1040.55700684</v>
      </c>
      <c r="E75">
        <v>3.22729993</v>
      </c>
      <c r="F75">
        <v>9.9000003020963209E+37</v>
      </c>
      <c r="G75">
        <v>1.4694999500000001</v>
      </c>
      <c r="H75">
        <v>9.9000003020963209E+37</v>
      </c>
      <c r="J75" s="2">
        <f>TREND(Calibration!$A$2:$A$4,Calibration!$B$2:$B$4,C75)</f>
        <v>408.58938172265999</v>
      </c>
      <c r="K75" s="2">
        <f>TREND(Calibration!$A$2:$A$4,Calibration!$C$2:$C$4,E75)</f>
        <v>1285.9580003819499</v>
      </c>
      <c r="L75" s="2">
        <f>TREND(Calibration!$A$2:$A$4,Calibration!$D$2:$D$4,G75)</f>
        <v>564.75367382768206</v>
      </c>
    </row>
    <row r="76" spans="1:12" x14ac:dyDescent="0.25">
      <c r="A76">
        <v>370090</v>
      </c>
      <c r="B76">
        <v>14.649000170000001</v>
      </c>
      <c r="C76">
        <v>0.64160001</v>
      </c>
      <c r="D76">
        <v>9.9000003020963209E+37</v>
      </c>
      <c r="E76">
        <v>4.7533998500000001</v>
      </c>
      <c r="F76">
        <v>9.9000003020963209E+37</v>
      </c>
      <c r="G76">
        <v>1.47000003</v>
      </c>
      <c r="H76">
        <v>9.9000003020963209E+37</v>
      </c>
      <c r="J76" s="2">
        <f>TREND(Calibration!$A$2:$A$4,Calibration!$B$2:$B$4,C76)</f>
        <v>410.24550135646228</v>
      </c>
      <c r="K76" s="2">
        <f>TREND(Calibration!$A$2:$A$4,Calibration!$C$2:$C$4,E76)</f>
        <v>1903.3959403785857</v>
      </c>
      <c r="L76" s="2">
        <f>TREND(Calibration!$A$2:$A$4,Calibration!$D$2:$D$4,G76)</f>
        <v>564.95982628640604</v>
      </c>
    </row>
    <row r="77" spans="1:12" x14ac:dyDescent="0.25">
      <c r="A77">
        <v>375090</v>
      </c>
      <c r="B77">
        <v>14.56499958</v>
      </c>
      <c r="C77">
        <v>0.63829999999999998</v>
      </c>
      <c r="D77">
        <v>1213.70996094</v>
      </c>
      <c r="E77">
        <v>3.9040000400000001</v>
      </c>
      <c r="F77">
        <v>9.9000003020963209E+37</v>
      </c>
      <c r="G77">
        <v>1.4688999700000001</v>
      </c>
      <c r="H77">
        <v>9.9000003020963209E+37</v>
      </c>
      <c r="J77" s="2">
        <f>TREND(Calibration!$A$2:$A$4,Calibration!$B$2:$B$4,C77)</f>
        <v>408.22137149392597</v>
      </c>
      <c r="K77" s="2">
        <f>TREND(Calibration!$A$2:$A$4,Calibration!$C$2:$C$4,E77)</f>
        <v>1559.7410708337829</v>
      </c>
      <c r="L77" s="2">
        <f>TREND(Calibration!$A$2:$A$4,Calibration!$D$2:$D$4,G77)</f>
        <v>564.5063386969324</v>
      </c>
    </row>
    <row r="78" spans="1:12" x14ac:dyDescent="0.25">
      <c r="A78">
        <v>380089</v>
      </c>
      <c r="B78">
        <v>14.5</v>
      </c>
      <c r="C78">
        <v>0.64429997999999999</v>
      </c>
      <c r="D78">
        <v>689.22998046999999</v>
      </c>
      <c r="E78">
        <v>3.90499997</v>
      </c>
      <c r="F78">
        <v>9.9000003020963209E+37</v>
      </c>
      <c r="G78">
        <v>1.4775999799999999</v>
      </c>
      <c r="H78">
        <v>9.9000003020963209E+37</v>
      </c>
      <c r="J78" s="2">
        <f>TREND(Calibration!$A$2:$A$4,Calibration!$B$2:$B$4,C78)</f>
        <v>411.90158418801497</v>
      </c>
      <c r="K78" s="2">
        <f>TREND(Calibration!$A$2:$A$4,Calibration!$C$2:$C$4,E78)</f>
        <v>1560.1456280395398</v>
      </c>
      <c r="L78" s="2">
        <f>TREND(Calibration!$A$2:$A$4,Calibration!$D$2:$D$4,G78)</f>
        <v>568.09282176448937</v>
      </c>
    </row>
    <row r="79" spans="1:12" x14ac:dyDescent="0.25">
      <c r="A79">
        <v>385089</v>
      </c>
      <c r="B79">
        <v>14.48400021</v>
      </c>
      <c r="C79">
        <v>0.63940001000000002</v>
      </c>
      <c r="D79">
        <v>1334.58105469</v>
      </c>
      <c r="E79">
        <v>3.90450001</v>
      </c>
      <c r="F79">
        <v>9.9000003020963209E+37</v>
      </c>
      <c r="G79">
        <v>1.47860003</v>
      </c>
      <c r="H79">
        <v>9.9000003020963209E+37</v>
      </c>
      <c r="J79" s="2">
        <f>TREND(Calibration!$A$2:$A$4,Calibration!$B$2:$B$4,C79)</f>
        <v>408.89608553724361</v>
      </c>
      <c r="K79" s="2">
        <f>TREND(Calibration!$A$2:$A$4,Calibration!$C$2:$C$4,E79)</f>
        <v>1559.9433514595889</v>
      </c>
      <c r="L79" s="2">
        <f>TREND(Calibration!$A$2:$A$4,Calibration!$D$2:$D$4,G79)</f>
        <v>568.50508133565199</v>
      </c>
    </row>
    <row r="80" spans="1:12" x14ac:dyDescent="0.25">
      <c r="A80">
        <v>390089</v>
      </c>
      <c r="B80">
        <v>14.477000240000001</v>
      </c>
      <c r="C80">
        <v>0.64209998000000001</v>
      </c>
      <c r="D80">
        <v>9.9000003020963209E+37</v>
      </c>
      <c r="E80">
        <v>3.90499997</v>
      </c>
      <c r="F80">
        <v>9.9000003020963209E+37</v>
      </c>
      <c r="G80">
        <v>1.4830000400000001</v>
      </c>
      <c r="H80">
        <v>9.9000003020963209E+37</v>
      </c>
      <c r="J80" s="2">
        <f>TREND(Calibration!$A$2:$A$4,Calibration!$B$2:$B$4,C80)</f>
        <v>410.55216836879629</v>
      </c>
      <c r="K80" s="2">
        <f>TREND(Calibration!$A$2:$A$4,Calibration!$C$2:$C$4,E80)</f>
        <v>1560.1456280395398</v>
      </c>
      <c r="L80" s="2">
        <f>TREND(Calibration!$A$2:$A$4,Calibration!$D$2:$D$4,G80)</f>
        <v>570.3189368785861</v>
      </c>
    </row>
    <row r="81" spans="1:12" x14ac:dyDescent="0.25">
      <c r="A81">
        <v>395090</v>
      </c>
      <c r="B81">
        <v>14.5</v>
      </c>
      <c r="C81">
        <v>0.64050001000000001</v>
      </c>
      <c r="D81">
        <v>9.9000003020963209E+37</v>
      </c>
      <c r="E81">
        <v>3.5199999800000001</v>
      </c>
      <c r="F81">
        <v>9.9000003020963209E+37</v>
      </c>
      <c r="G81">
        <v>1.4818999799999999</v>
      </c>
      <c r="H81">
        <v>9.9000003020963209E+37</v>
      </c>
      <c r="J81" s="2">
        <f>TREND(Calibration!$A$2:$A$4,Calibration!$B$2:$B$4,C81)</f>
        <v>409.57079344685292</v>
      </c>
      <c r="K81" s="2">
        <f>TREND(Calibration!$A$2:$A$4,Calibration!$C$2:$C$4,E81)</f>
        <v>1404.3802042890914</v>
      </c>
      <c r="L81" s="2">
        <f>TREND(Calibration!$A$2:$A$4,Calibration!$D$2:$D$4,G81)</f>
        <v>569.86544928911235</v>
      </c>
    </row>
    <row r="82" spans="1:12" x14ac:dyDescent="0.25">
      <c r="A82">
        <v>400088</v>
      </c>
      <c r="B82">
        <v>14.541999819999999</v>
      </c>
      <c r="C82">
        <v>0.64160001</v>
      </c>
      <c r="D82">
        <v>1248.7459716799999</v>
      </c>
      <c r="E82">
        <v>3.39899993</v>
      </c>
      <c r="F82">
        <v>9.9000003020963209E+37</v>
      </c>
      <c r="G82">
        <v>1.4823999400000001</v>
      </c>
      <c r="H82">
        <v>9.9000003020963209E+37</v>
      </c>
      <c r="J82" s="2">
        <f>TREND(Calibration!$A$2:$A$4,Calibration!$B$2:$B$4,C82)</f>
        <v>410.24550135646228</v>
      </c>
      <c r="K82" s="2">
        <f>TREND(Calibration!$A$2:$A$4,Calibration!$C$2:$C$4,E82)</f>
        <v>1355.4253353238339</v>
      </c>
      <c r="L82" s="2">
        <f>TREND(Calibration!$A$2:$A$4,Calibration!$D$2:$D$4,G82)</f>
        <v>570.07155227916144</v>
      </c>
    </row>
    <row r="83" spans="1:12" x14ac:dyDescent="0.25">
      <c r="A83">
        <v>405090</v>
      </c>
      <c r="B83">
        <v>14.536000250000001</v>
      </c>
      <c r="C83">
        <v>0.63940001000000002</v>
      </c>
      <c r="D83">
        <v>1176.8389892600001</v>
      </c>
      <c r="E83">
        <v>3.34290004</v>
      </c>
      <c r="F83">
        <v>9.9000003020963209E+37</v>
      </c>
      <c r="G83">
        <v>1.4823999400000001</v>
      </c>
      <c r="H83">
        <v>9.9000003020963209E+37</v>
      </c>
      <c r="J83" s="2">
        <f>TREND(Calibration!$A$2:$A$4,Calibration!$B$2:$B$4,C83)</f>
        <v>408.89608553724361</v>
      </c>
      <c r="K83" s="2">
        <f>TREND(Calibration!$A$2:$A$4,Calibration!$C$2:$C$4,E83)</f>
        <v>1332.7281317779232</v>
      </c>
      <c r="L83" s="2">
        <f>TREND(Calibration!$A$2:$A$4,Calibration!$D$2:$D$4,G83)</f>
        <v>570.07155227916144</v>
      </c>
    </row>
    <row r="84" spans="1:12" x14ac:dyDescent="0.25">
      <c r="A84">
        <v>410089</v>
      </c>
      <c r="B84">
        <v>14.454999920000001</v>
      </c>
      <c r="C84">
        <v>0.63349997999999996</v>
      </c>
      <c r="D84">
        <v>1293.48498535</v>
      </c>
      <c r="E84">
        <v>2.94000006</v>
      </c>
      <c r="F84">
        <v>9.9000003020963209E+37</v>
      </c>
      <c r="G84">
        <v>1.4818999799999999</v>
      </c>
      <c r="H84">
        <v>9.9000003020963209E+37</v>
      </c>
      <c r="J84" s="2">
        <f>TREND(Calibration!$A$2:$A$4,Calibration!$B$2:$B$4,C84)</f>
        <v>405.27717925730502</v>
      </c>
      <c r="K84" s="2">
        <f>TREND(Calibration!$A$2:$A$4,Calibration!$C$2:$C$4,E84)</f>
        <v>1169.7206311446189</v>
      </c>
      <c r="L84" s="2">
        <f>TREND(Calibration!$A$2:$A$4,Calibration!$D$2:$D$4,G84)</f>
        <v>569.86544928911235</v>
      </c>
    </row>
    <row r="85" spans="1:12" x14ac:dyDescent="0.25">
      <c r="A85">
        <v>415089</v>
      </c>
      <c r="B85">
        <v>14.29300022</v>
      </c>
      <c r="C85">
        <v>0.63779998000000004</v>
      </c>
      <c r="D85">
        <v>1092.6860351600001</v>
      </c>
      <c r="E85">
        <v>2.6180999300000001</v>
      </c>
      <c r="F85">
        <v>9.9000003020963209E+37</v>
      </c>
      <c r="G85">
        <v>1.4813000000000001</v>
      </c>
      <c r="H85">
        <v>9.9000003020963209E+37</v>
      </c>
      <c r="J85" s="2">
        <f>TREND(Calibration!$A$2:$A$4,Calibration!$B$2:$B$4,C85)</f>
        <v>407.91467381305068</v>
      </c>
      <c r="K85" s="2">
        <f>TREND(Calibration!$A$2:$A$4,Calibration!$C$2:$C$4,E85)</f>
        <v>1039.4844974897208</v>
      </c>
      <c r="L85" s="2">
        <f>TREND(Calibration!$A$2:$A$4,Calibration!$D$2:$D$4,G85)</f>
        <v>569.6181141583628</v>
      </c>
    </row>
    <row r="86" spans="1:12" x14ac:dyDescent="0.25">
      <c r="A86">
        <v>420089</v>
      </c>
      <c r="B86">
        <v>14.13399982</v>
      </c>
      <c r="C86">
        <v>0.63620001000000004</v>
      </c>
      <c r="D86">
        <v>735.30102538999995</v>
      </c>
      <c r="E86">
        <v>3.3477001199999998</v>
      </c>
      <c r="F86">
        <v>9.9000003020963209E+37</v>
      </c>
      <c r="G86">
        <v>1.4759000499999999</v>
      </c>
      <c r="H86">
        <v>9.9000003020963209E+37</v>
      </c>
      <c r="J86" s="2">
        <f>TREND(Calibration!$A$2:$A$4,Calibration!$B$2:$B$4,C86)</f>
        <v>406.93329889110737</v>
      </c>
      <c r="K86" s="2">
        <f>TREND(Calibration!$A$2:$A$4,Calibration!$C$2:$C$4,E86)</f>
        <v>1334.6701746731349</v>
      </c>
      <c r="L86" s="2">
        <f>TREND(Calibration!$A$2:$A$4,Calibration!$D$2:$D$4,G86)</f>
        <v>567.39204439055163</v>
      </c>
    </row>
    <row r="87" spans="1:12" x14ac:dyDescent="0.25">
      <c r="A87">
        <v>425089</v>
      </c>
      <c r="B87">
        <v>14.036000250000001</v>
      </c>
      <c r="C87">
        <v>0.63400000000000001</v>
      </c>
      <c r="D87">
        <v>904.30798340000001</v>
      </c>
      <c r="E87">
        <v>3.3175001100000001</v>
      </c>
      <c r="F87">
        <v>9.9000003020963209E+37</v>
      </c>
      <c r="G87">
        <v>1.4813000000000001</v>
      </c>
      <c r="H87">
        <v>9.9000003020963209E+37</v>
      </c>
      <c r="J87" s="2">
        <f>TREND(Calibration!$A$2:$A$4,Calibration!$B$2:$B$4,C87)</f>
        <v>405.58387693818037</v>
      </c>
      <c r="K87" s="2">
        <f>TREND(Calibration!$A$2:$A$4,Calibration!$C$2:$C$4,E87)</f>
        <v>1322.4516877196215</v>
      </c>
      <c r="L87" s="2">
        <f>TREND(Calibration!$A$2:$A$4,Calibration!$D$2:$D$4,G87)</f>
        <v>569.6181141583628</v>
      </c>
    </row>
    <row r="88" spans="1:12" x14ac:dyDescent="0.25">
      <c r="A88">
        <v>430089</v>
      </c>
      <c r="B88">
        <v>13.99100018</v>
      </c>
      <c r="C88">
        <v>0.63129997000000004</v>
      </c>
      <c r="D88">
        <v>652.82202147999999</v>
      </c>
      <c r="E88">
        <v>3.2623999100000001</v>
      </c>
      <c r="F88">
        <v>9.9000003020963209E+37</v>
      </c>
      <c r="G88">
        <v>1.4839999699999999</v>
      </c>
      <c r="H88">
        <v>9.9000003020963209E+37</v>
      </c>
      <c r="J88" s="2">
        <f>TREND(Calibration!$A$2:$A$4,Calibration!$B$2:$B$4,C88)</f>
        <v>403.92775730437813</v>
      </c>
      <c r="K88" s="2">
        <f>TREND(Calibration!$A$2:$A$4,Calibration!$C$2:$C$4,E88)</f>
        <v>1300.1589442789414</v>
      </c>
      <c r="L88" s="2">
        <f>TREND(Calibration!$A$2:$A$4,Calibration!$D$2:$D$4,G88)</f>
        <v>570.73114698107349</v>
      </c>
    </row>
    <row r="89" spans="1:12" x14ac:dyDescent="0.25">
      <c r="A89">
        <v>435089</v>
      </c>
      <c r="B89">
        <v>13.99100018</v>
      </c>
      <c r="C89">
        <v>0.63400000000000001</v>
      </c>
      <c r="D89">
        <v>648.26800536999997</v>
      </c>
      <c r="E89">
        <v>3.4163000600000002</v>
      </c>
      <c r="F89">
        <v>9.9000003020963209E+37</v>
      </c>
      <c r="G89">
        <v>1.4835</v>
      </c>
      <c r="H89">
        <v>9.9000003020963209E+37</v>
      </c>
      <c r="J89" s="2">
        <f>TREND(Calibration!$A$2:$A$4,Calibration!$B$2:$B$4,C89)</f>
        <v>405.58387693818037</v>
      </c>
      <c r="K89" s="2">
        <f>TREND(Calibration!$A$2:$A$4,Calibration!$C$2:$C$4,E89)</f>
        <v>1362.4247175326175</v>
      </c>
      <c r="L89" s="2">
        <f>TREND(Calibration!$A$2:$A$4,Calibration!$D$2:$D$4,G89)</f>
        <v>570.52503986863508</v>
      </c>
    </row>
    <row r="90" spans="1:12" x14ac:dyDescent="0.25">
      <c r="A90">
        <v>440090</v>
      </c>
      <c r="B90">
        <v>14.04599953</v>
      </c>
      <c r="C90">
        <v>0.64259999999999995</v>
      </c>
      <c r="D90">
        <v>753.71197510000002</v>
      </c>
      <c r="E90">
        <v>3.1916000800000002</v>
      </c>
      <c r="F90">
        <v>9.9000003020963209E+37</v>
      </c>
      <c r="G90">
        <v>1.48670006</v>
      </c>
      <c r="H90">
        <v>9.9000003020963209E+37</v>
      </c>
      <c r="J90" s="2">
        <f>TREND(Calibration!$A$2:$A$4,Calibration!$B$2:$B$4,C90)</f>
        <v>410.85886604967158</v>
      </c>
      <c r="K90" s="2">
        <f>TREND(Calibration!$A$2:$A$4,Calibration!$C$2:$C$4,E90)</f>
        <v>1271.5143577650308</v>
      </c>
      <c r="L90" s="2">
        <f>TREND(Calibration!$A$2:$A$4,Calibration!$D$2:$D$4,G90)</f>
        <v>571.84422927245942</v>
      </c>
    </row>
    <row r="91" spans="1:12" x14ac:dyDescent="0.25">
      <c r="A91">
        <v>445090</v>
      </c>
      <c r="B91">
        <v>14.13399982</v>
      </c>
      <c r="C91">
        <v>0.64480000999999998</v>
      </c>
      <c r="D91">
        <v>1057.2810058600001</v>
      </c>
      <c r="E91">
        <v>3.0820000200000002</v>
      </c>
      <c r="F91">
        <v>9.9000003020963209E+37</v>
      </c>
      <c r="G91">
        <v>1.4851000299999999</v>
      </c>
      <c r="H91">
        <v>9.9000003020963209E+37</v>
      </c>
      <c r="J91" s="2">
        <f>TREND(Calibration!$A$2:$A$4,Calibration!$B$2:$B$4,C91)</f>
        <v>412.20828800259852</v>
      </c>
      <c r="K91" s="2">
        <f>TREND(Calibration!$A$2:$A$4,Calibration!$C$2:$C$4,E91)</f>
        <v>1227.1717597587956</v>
      </c>
      <c r="L91" s="2">
        <f>TREND(Calibration!$A$2:$A$4,Calibration!$D$2:$D$4,G91)</f>
        <v>571.18463457054713</v>
      </c>
    </row>
    <row r="92" spans="1:12" x14ac:dyDescent="0.25">
      <c r="A92">
        <v>450089</v>
      </c>
      <c r="B92">
        <v>14.25</v>
      </c>
      <c r="C92">
        <v>0.64529996999999995</v>
      </c>
      <c r="D92">
        <v>618.86102295000001</v>
      </c>
      <c r="E92">
        <v>3.0139999400000002</v>
      </c>
      <c r="F92">
        <v>9.9000003020963209E+37</v>
      </c>
      <c r="G92">
        <v>1.48730004</v>
      </c>
      <c r="H92">
        <v>9.9000003020963209E+37</v>
      </c>
      <c r="J92" s="2">
        <f>TREND(Calibration!$A$2:$A$4,Calibration!$B$2:$B$4,C92)</f>
        <v>412.51494888122426</v>
      </c>
      <c r="K92" s="2">
        <f>TREND(Calibration!$A$2:$A$4,Calibration!$C$2:$C$4,E92)</f>
        <v>1199.6599115733854</v>
      </c>
      <c r="L92" s="2">
        <f>TREND(Calibration!$A$2:$A$4,Calibration!$D$2:$D$4,G92)</f>
        <v>572.09156440320908</v>
      </c>
    </row>
    <row r="93" spans="1:12" x14ac:dyDescent="0.25">
      <c r="A93">
        <v>455089</v>
      </c>
      <c r="B93">
        <v>14.286000250000001</v>
      </c>
      <c r="C93">
        <v>0.64749997999999997</v>
      </c>
      <c r="D93">
        <v>1326.7569580100001</v>
      </c>
      <c r="E93">
        <v>3.5724000899999999</v>
      </c>
      <c r="F93">
        <v>9.9000003020963209E+37</v>
      </c>
      <c r="G93">
        <v>1.4835</v>
      </c>
      <c r="H93">
        <v>9.9000003020963209E+37</v>
      </c>
      <c r="J93" s="2">
        <f>TREND(Calibration!$A$2:$A$4,Calibration!$B$2:$B$4,C93)</f>
        <v>413.8643708341512</v>
      </c>
      <c r="K93" s="2">
        <f>TREND(Calibration!$A$2:$A$4,Calibration!$C$2:$C$4,E93)</f>
        <v>1425.5805303948664</v>
      </c>
      <c r="L93" s="2">
        <f>TREND(Calibration!$A$2:$A$4,Calibration!$D$2:$D$4,G93)</f>
        <v>570.52503986863508</v>
      </c>
    </row>
    <row r="94" spans="1:12" x14ac:dyDescent="0.25">
      <c r="A94">
        <v>460089</v>
      </c>
      <c r="B94">
        <v>14.29899979</v>
      </c>
      <c r="C94">
        <v>0.65069997000000002</v>
      </c>
      <c r="D94">
        <v>1314.2760009799999</v>
      </c>
      <c r="E94">
        <v>3.3747000699999998</v>
      </c>
      <c r="F94">
        <v>9.9000003020963209E+37</v>
      </c>
      <c r="G94">
        <v>1.4851000299999999</v>
      </c>
      <c r="H94">
        <v>9.9000003020963209E+37</v>
      </c>
      <c r="J94" s="2">
        <f>TREND(Calibration!$A$2:$A$4,Calibration!$B$2:$B$4,C94)</f>
        <v>415.82715134657923</v>
      </c>
      <c r="K94" s="2">
        <f>TREND(Calibration!$A$2:$A$4,Calibration!$C$2:$C$4,E94)</f>
        <v>1345.5939636659371</v>
      </c>
      <c r="L94" s="2">
        <f>TREND(Calibration!$A$2:$A$4,Calibration!$D$2:$D$4,G94)</f>
        <v>571.18463457054713</v>
      </c>
    </row>
    <row r="95" spans="1:12" x14ac:dyDescent="0.25">
      <c r="A95">
        <v>465088</v>
      </c>
      <c r="B95">
        <v>14.272999759999999</v>
      </c>
      <c r="C95">
        <v>0.65450001000000002</v>
      </c>
      <c r="D95">
        <v>9.9000003020963209E+37</v>
      </c>
      <c r="E95">
        <v>3.7111999999999998</v>
      </c>
      <c r="F95">
        <v>9.9000003020963209E+37</v>
      </c>
      <c r="G95">
        <v>1.48570001</v>
      </c>
      <c r="H95">
        <v>9.9000003020963209E+37</v>
      </c>
      <c r="J95" s="2">
        <f>TREND(Calibration!$A$2:$A$4,Calibration!$B$2:$B$4,C95)</f>
        <v>418.15798502369915</v>
      </c>
      <c r="K95" s="2">
        <f>TREND(Calibration!$A$2:$A$4,Calibration!$C$2:$C$4,E95)</f>
        <v>1481.7369650941869</v>
      </c>
      <c r="L95" s="2">
        <f>TREND(Calibration!$A$2:$A$4,Calibration!$D$2:$D$4,G95)</f>
        <v>571.43196970129679</v>
      </c>
    </row>
    <row r="96" spans="1:12" x14ac:dyDescent="0.25">
      <c r="A96">
        <v>470088</v>
      </c>
      <c r="B96">
        <v>14.27600002</v>
      </c>
      <c r="C96">
        <v>0.65450001000000002</v>
      </c>
      <c r="D96">
        <v>1326.7189941399999</v>
      </c>
      <c r="E96">
        <v>3.8894000100000001</v>
      </c>
      <c r="F96">
        <v>9.9000003020963209E+37</v>
      </c>
      <c r="G96">
        <v>1.48670006</v>
      </c>
      <c r="H96">
        <v>9.9000003020963209E+37</v>
      </c>
      <c r="J96" s="2">
        <f>TREND(Calibration!$A$2:$A$4,Calibration!$B$2:$B$4,C96)</f>
        <v>418.15798502369915</v>
      </c>
      <c r="K96" s="2">
        <f>TREND(Calibration!$A$2:$A$4,Calibration!$C$2:$C$4,E96)</f>
        <v>1553.8341100057601</v>
      </c>
      <c r="L96" s="2">
        <f>TREND(Calibration!$A$2:$A$4,Calibration!$D$2:$D$4,G96)</f>
        <v>571.84422927245942</v>
      </c>
    </row>
    <row r="97" spans="1:12" x14ac:dyDescent="0.25">
      <c r="A97">
        <v>475088</v>
      </c>
      <c r="B97">
        <v>14.30500031</v>
      </c>
      <c r="C97">
        <v>0.65289998000000005</v>
      </c>
      <c r="D97">
        <v>9.9000003020963209E+37</v>
      </c>
      <c r="E97">
        <v>4.2631001499999996</v>
      </c>
      <c r="F97">
        <v>9.9000003020963209E+37</v>
      </c>
      <c r="G97">
        <v>1.4830000400000001</v>
      </c>
      <c r="H97">
        <v>9.9000003020963209E+37</v>
      </c>
      <c r="J97" s="2">
        <f>TREND(Calibration!$A$2:$A$4,Calibration!$B$2:$B$4,C97)</f>
        <v>417.17657329950623</v>
      </c>
      <c r="K97" s="2">
        <f>TREND(Calibration!$A$2:$A$4,Calibration!$C$2:$C$4,E97)</f>
        <v>1705.027777991834</v>
      </c>
      <c r="L97" s="2">
        <f>TREND(Calibration!$A$2:$A$4,Calibration!$D$2:$D$4,G97)</f>
        <v>570.3189368785861</v>
      </c>
    </row>
    <row r="98" spans="1:12" x14ac:dyDescent="0.25">
      <c r="A98">
        <v>480088</v>
      </c>
      <c r="B98">
        <v>14.399999619999999</v>
      </c>
      <c r="C98">
        <v>0.64529996999999995</v>
      </c>
      <c r="D98">
        <v>1133.11096191</v>
      </c>
      <c r="E98">
        <v>3.7818999299999998</v>
      </c>
      <c r="F98">
        <v>9.9000003020963209E+37</v>
      </c>
      <c r="G98">
        <v>1.4813000000000001</v>
      </c>
      <c r="H98">
        <v>9.9000003020963209E+37</v>
      </c>
      <c r="J98" s="2">
        <f>TREND(Calibration!$A$2:$A$4,Calibration!$B$2:$B$4,C98)</f>
        <v>412.51494888122426</v>
      </c>
      <c r="K98" s="2">
        <f>TREND(Calibration!$A$2:$A$4,Calibration!$C$2:$C$4,E98)</f>
        <v>1510.3411335139758</v>
      </c>
      <c r="L98" s="2">
        <f>TREND(Calibration!$A$2:$A$4,Calibration!$D$2:$D$4,G98)</f>
        <v>569.6181141583628</v>
      </c>
    </row>
    <row r="99" spans="1:12" x14ac:dyDescent="0.25">
      <c r="A99">
        <v>485087</v>
      </c>
      <c r="B99">
        <v>14.458000180000001</v>
      </c>
      <c r="C99">
        <v>0.65289998000000005</v>
      </c>
      <c r="D99">
        <v>9.9000003020963209E+37</v>
      </c>
      <c r="E99">
        <v>4.0595002200000003</v>
      </c>
      <c r="F99">
        <v>9.9000003020963209E+37</v>
      </c>
      <c r="G99">
        <v>1.47969997</v>
      </c>
      <c r="H99">
        <v>9.9000003020963209E+37</v>
      </c>
      <c r="J99" s="2">
        <f>TREND(Calibration!$A$2:$A$4,Calibration!$B$2:$B$4,C99)</f>
        <v>417.17657329950623</v>
      </c>
      <c r="K99" s="2">
        <f>TREND(Calibration!$A$2:$A$4,Calibration!$C$2:$C$4,E99)</f>
        <v>1622.654193067815</v>
      </c>
      <c r="L99" s="2">
        <f>TREND(Calibration!$A$2:$A$4,Calibration!$D$2:$D$4,G99)</f>
        <v>568.95851945645063</v>
      </c>
    </row>
    <row r="100" spans="1:12" x14ac:dyDescent="0.25">
      <c r="A100">
        <v>490101</v>
      </c>
      <c r="B100">
        <v>14.54899979</v>
      </c>
      <c r="C100">
        <v>0.65339999999999998</v>
      </c>
      <c r="D100">
        <v>1210.51293945</v>
      </c>
      <c r="E100">
        <v>3.5755999100000002</v>
      </c>
      <c r="F100">
        <v>9.9000003020963209E+37</v>
      </c>
      <c r="G100">
        <v>1.4759000499999999</v>
      </c>
      <c r="H100">
        <v>9.9000003020963209E+37</v>
      </c>
      <c r="J100" s="2">
        <f>TREND(Calibration!$A$2:$A$4,Calibration!$B$2:$B$4,C100)</f>
        <v>417.48327098038152</v>
      </c>
      <c r="K100" s="2">
        <f>TREND(Calibration!$A$2:$A$4,Calibration!$C$2:$C$4,E100)</f>
        <v>1426.8751312550512</v>
      </c>
      <c r="L100" s="2">
        <f>TREND(Calibration!$A$2:$A$4,Calibration!$D$2:$D$4,G100)</f>
        <v>567.39204439055163</v>
      </c>
    </row>
    <row r="101" spans="1:12" x14ac:dyDescent="0.25">
      <c r="A101">
        <v>495088</v>
      </c>
      <c r="B101">
        <v>14.72999954</v>
      </c>
      <c r="C101">
        <v>0.65560001000000001</v>
      </c>
      <c r="D101">
        <v>582.01202393000005</v>
      </c>
      <c r="E101">
        <v>3.0453000100000001</v>
      </c>
      <c r="F101">
        <v>9.9000003020963209E+37</v>
      </c>
      <c r="G101">
        <v>1.4759000499999999</v>
      </c>
      <c r="H101">
        <v>1023.6900024399999</v>
      </c>
      <c r="J101" s="2">
        <f>TREND(Calibration!$A$2:$A$4,Calibration!$B$2:$B$4,C101)</f>
        <v>418.83269293330846</v>
      </c>
      <c r="K101" s="2">
        <f>TREND(Calibration!$A$2:$A$4,Calibration!$C$2:$C$4,E101)</f>
        <v>1212.3234668814484</v>
      </c>
      <c r="L101" s="2">
        <f>TREND(Calibration!$A$2:$A$4,Calibration!$D$2:$D$4,G101)</f>
        <v>567.39204439055163</v>
      </c>
    </row>
    <row r="102" spans="1:12" x14ac:dyDescent="0.25">
      <c r="A102">
        <v>500088</v>
      </c>
      <c r="B102">
        <v>14.791999819999999</v>
      </c>
      <c r="C102">
        <v>0.65450001000000002</v>
      </c>
      <c r="D102">
        <v>977.71398925999995</v>
      </c>
      <c r="E102">
        <v>3.4626998900000001</v>
      </c>
      <c r="F102">
        <v>9.9000003020963209E+37</v>
      </c>
      <c r="G102">
        <v>1.4737999399999999</v>
      </c>
      <c r="H102">
        <v>9.9000003020963209E+37</v>
      </c>
      <c r="J102" s="2">
        <f>TREND(Calibration!$A$2:$A$4,Calibration!$B$2:$B$4,C102)</f>
        <v>418.15798502369915</v>
      </c>
      <c r="K102" s="2">
        <f>TREND(Calibration!$A$2:$A$4,Calibration!$C$2:$C$4,E102)</f>
        <v>1381.197417193983</v>
      </c>
      <c r="L102" s="2">
        <f>TREND(Calibration!$A$2:$A$4,Calibration!$D$2:$D$4,G102)</f>
        <v>566.52629722991537</v>
      </c>
    </row>
    <row r="103" spans="1:12" x14ac:dyDescent="0.25">
      <c r="A103">
        <v>505087</v>
      </c>
      <c r="B103">
        <v>14.899000170000001</v>
      </c>
      <c r="C103">
        <v>0.65399998000000004</v>
      </c>
      <c r="D103">
        <v>768.54199218999997</v>
      </c>
      <c r="E103">
        <v>3.3238999800000002</v>
      </c>
      <c r="F103">
        <v>9.9000003020963209E+37</v>
      </c>
      <c r="G103">
        <v>1.47650003</v>
      </c>
      <c r="H103">
        <v>1204.7239990200001</v>
      </c>
      <c r="J103" s="2">
        <f>TREND(Calibration!$A$2:$A$4,Calibration!$B$2:$B$4,C103)</f>
        <v>417.85128120911554</v>
      </c>
      <c r="K103" s="2">
        <f>TREND(Calibration!$A$2:$A$4,Calibration!$C$2:$C$4,E103)</f>
        <v>1325.0409824946626</v>
      </c>
      <c r="L103" s="2">
        <f>TREND(Calibration!$A$2:$A$4,Calibration!$D$2:$D$4,G103)</f>
        <v>567.63937952130129</v>
      </c>
    </row>
    <row r="104" spans="1:12" x14ac:dyDescent="0.25">
      <c r="A104">
        <v>510087</v>
      </c>
      <c r="B104">
        <v>14.85700035</v>
      </c>
      <c r="C104">
        <v>0.65240001999999997</v>
      </c>
      <c r="D104">
        <v>1332.49902344</v>
      </c>
      <c r="E104">
        <v>3.7425000700000002</v>
      </c>
      <c r="F104">
        <v>9.9000003020963209E+37</v>
      </c>
      <c r="G104">
        <v>1.48029995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1494.4005204022501</v>
      </c>
      <c r="L104" s="2">
        <f>TREND(Calibration!$A$2:$A$4,Calibration!$D$2:$D$4,G104)</f>
        <v>569.20585458720018</v>
      </c>
    </row>
    <row r="105" spans="1:12" x14ac:dyDescent="0.25">
      <c r="A105">
        <v>515087</v>
      </c>
      <c r="B105">
        <v>14.838000299999999</v>
      </c>
      <c r="C105">
        <v>0.65179997999999995</v>
      </c>
      <c r="D105">
        <v>1221.38793945</v>
      </c>
      <c r="E105">
        <v>3.8731999400000001</v>
      </c>
      <c r="F105">
        <v>9.9000003020963209E+37</v>
      </c>
      <c r="G105">
        <v>1.47920001</v>
      </c>
      <c r="H105">
        <v>9.9000003020963209E+37</v>
      </c>
      <c r="J105" s="2">
        <f>TREND(Calibration!$A$2:$A$4,Calibration!$B$2:$B$4,C105)</f>
        <v>416.50186538989681</v>
      </c>
      <c r="K105" s="2">
        <f>TREND(Calibration!$A$2:$A$4,Calibration!$C$2:$C$4,E105)</f>
        <v>1547.2797961515262</v>
      </c>
      <c r="L105" s="2">
        <f>TREND(Calibration!$A$2:$A$4,Calibration!$D$2:$D$4,G105)</f>
        <v>568.75241646640166</v>
      </c>
    </row>
    <row r="106" spans="1:12" x14ac:dyDescent="0.25">
      <c r="A106">
        <v>520088</v>
      </c>
      <c r="B106">
        <v>14.786000250000001</v>
      </c>
      <c r="C106">
        <v>0.65069997000000002</v>
      </c>
      <c r="D106">
        <v>688.32598876999998</v>
      </c>
      <c r="E106">
        <v>3.6647000300000001</v>
      </c>
      <c r="F106">
        <v>9.9000003020963209E+37</v>
      </c>
      <c r="G106">
        <v>1.47969997</v>
      </c>
      <c r="H106">
        <v>9.9000003020963209E+37</v>
      </c>
      <c r="J106" s="2">
        <f>TREND(Calibration!$A$2:$A$4,Calibration!$B$2:$B$4,C106)</f>
        <v>415.82715134657923</v>
      </c>
      <c r="K106" s="2">
        <f>TREND(Calibration!$A$2:$A$4,Calibration!$C$2:$C$4,E106)</f>
        <v>1462.9237502381734</v>
      </c>
      <c r="L106" s="2">
        <f>TREND(Calibration!$A$2:$A$4,Calibration!$D$2:$D$4,G106)</f>
        <v>568.95851945645063</v>
      </c>
    </row>
    <row r="107" spans="1:12" x14ac:dyDescent="0.25">
      <c r="A107">
        <v>525088</v>
      </c>
      <c r="B107">
        <v>14.75300026</v>
      </c>
      <c r="C107">
        <v>0.64529996999999995</v>
      </c>
      <c r="D107">
        <v>797.16198729999996</v>
      </c>
      <c r="E107">
        <v>3.2974999</v>
      </c>
      <c r="F107">
        <v>9.9000003020963209E+37</v>
      </c>
      <c r="G107">
        <v>1.4775999799999999</v>
      </c>
      <c r="H107">
        <v>9.9000003020963209E+37</v>
      </c>
      <c r="J107" s="2">
        <f>TREND(Calibration!$A$2:$A$4,Calibration!$B$2:$B$4,C107)</f>
        <v>412.51494888122426</v>
      </c>
      <c r="K107" s="2">
        <f>TREND(Calibration!$A$2:$A$4,Calibration!$C$2:$C$4,E107)</f>
        <v>1314.359892221788</v>
      </c>
      <c r="L107" s="2">
        <f>TREND(Calibration!$A$2:$A$4,Calibration!$D$2:$D$4,G107)</f>
        <v>568.09282176448937</v>
      </c>
    </row>
    <row r="108" spans="1:12" x14ac:dyDescent="0.25">
      <c r="A108">
        <v>530087</v>
      </c>
      <c r="B108">
        <v>14.74699974</v>
      </c>
      <c r="C108">
        <v>0.64480000999999998</v>
      </c>
      <c r="D108">
        <v>718.22302246000004</v>
      </c>
      <c r="E108">
        <v>3.0966000600000001</v>
      </c>
      <c r="F108">
        <v>9.9000003020963209E+37</v>
      </c>
      <c r="G108">
        <v>1.4726999999999999</v>
      </c>
      <c r="H108">
        <v>9.9000003020963209E+37</v>
      </c>
      <c r="J108" s="2">
        <f>TREND(Calibration!$A$2:$A$4,Calibration!$B$2:$B$4,C108)</f>
        <v>412.20828800259852</v>
      </c>
      <c r="K108" s="2">
        <f>TREND(Calibration!$A$2:$A$4,Calibration!$C$2:$C$4,E108)</f>
        <v>1233.0787246326738</v>
      </c>
      <c r="L108" s="2">
        <f>TREND(Calibration!$A$2:$A$4,Calibration!$D$2:$D$4,G108)</f>
        <v>566.07285910911685</v>
      </c>
    </row>
    <row r="109" spans="1:12" x14ac:dyDescent="0.25">
      <c r="A109">
        <v>535088</v>
      </c>
      <c r="B109">
        <v>14.79699993</v>
      </c>
      <c r="C109">
        <v>0.63940001000000002</v>
      </c>
      <c r="D109">
        <v>785.11199951000003</v>
      </c>
      <c r="E109">
        <v>4.9748997700000004</v>
      </c>
      <c r="F109">
        <v>9.9000003020963209E+37</v>
      </c>
      <c r="G109">
        <v>1.47539997</v>
      </c>
      <c r="H109">
        <v>9.9000003020963209E+37</v>
      </c>
      <c r="J109" s="2">
        <f>TREND(Calibration!$A$2:$A$4,Calibration!$B$2:$B$4,C109)</f>
        <v>408.89608553724361</v>
      </c>
      <c r="K109" s="2">
        <f>TREND(Calibration!$A$2:$A$4,Calibration!$C$2:$C$4,E109)</f>
        <v>1993.0116021854612</v>
      </c>
      <c r="L109" s="2">
        <f>TREND(Calibration!$A$2:$A$4,Calibration!$D$2:$D$4,G109)</f>
        <v>567.18589193182765</v>
      </c>
    </row>
    <row r="110" spans="1:12" x14ac:dyDescent="0.25">
      <c r="A110">
        <v>540089</v>
      </c>
      <c r="B110">
        <v>14.807000159999999</v>
      </c>
      <c r="C110">
        <v>0.63129997000000004</v>
      </c>
      <c r="D110">
        <v>885.5</v>
      </c>
      <c r="E110">
        <v>4.8312001200000001</v>
      </c>
      <c r="F110">
        <v>9.9000003020963209E+37</v>
      </c>
      <c r="G110">
        <v>1.47969997</v>
      </c>
      <c r="H110">
        <v>9.9000003020963209E+37</v>
      </c>
      <c r="J110" s="2">
        <f>TREND(Calibration!$A$2:$A$4,Calibration!$B$2:$B$4,C110)</f>
        <v>403.92775730437813</v>
      </c>
      <c r="K110" s="2">
        <f>TREND(Calibration!$A$2:$A$4,Calibration!$C$2:$C$4,E110)</f>
        <v>1934.8728035973336</v>
      </c>
      <c r="L110" s="2">
        <f>TREND(Calibration!$A$2:$A$4,Calibration!$D$2:$D$4,G110)</f>
        <v>568.95851945645063</v>
      </c>
    </row>
    <row r="111" spans="1:12" x14ac:dyDescent="0.25">
      <c r="A111">
        <v>545089</v>
      </c>
      <c r="B111">
        <v>14.824000359999999</v>
      </c>
      <c r="C111">
        <v>0.63349997999999996</v>
      </c>
      <c r="D111">
        <v>696.96697998000002</v>
      </c>
      <c r="E111">
        <v>3.7711000399999999</v>
      </c>
      <c r="F111">
        <v>9.9000003020963209E+37</v>
      </c>
      <c r="G111">
        <v>1.47969997</v>
      </c>
      <c r="H111">
        <v>9.9000003020963209E+37</v>
      </c>
      <c r="J111" s="2">
        <f>TREND(Calibration!$A$2:$A$4,Calibration!$B$2:$B$4,C111)</f>
        <v>405.27717925730502</v>
      </c>
      <c r="K111" s="2">
        <f>TREND(Calibration!$A$2:$A$4,Calibration!$C$2:$C$4,E111)</f>
        <v>1505.9716543295524</v>
      </c>
      <c r="L111" s="2">
        <f>TREND(Calibration!$A$2:$A$4,Calibration!$D$2:$D$4,G111)</f>
        <v>568.95851945645063</v>
      </c>
    </row>
    <row r="112" spans="1:12" x14ac:dyDescent="0.25">
      <c r="A112">
        <v>550089</v>
      </c>
      <c r="B112">
        <v>14.72000027</v>
      </c>
      <c r="C112">
        <v>0.62699996999999996</v>
      </c>
      <c r="D112">
        <v>9.9000003020963209E+37</v>
      </c>
      <c r="E112">
        <v>3.5258998899999998</v>
      </c>
      <c r="F112">
        <v>9.9000003020963209E+37</v>
      </c>
      <c r="G112">
        <v>1.4770000000000001</v>
      </c>
      <c r="H112">
        <v>9.9000003020963209E+37</v>
      </c>
      <c r="J112" s="2">
        <f>TREND(Calibration!$A$2:$A$4,Calibration!$B$2:$B$4,C112)</f>
        <v>401.29026274863241</v>
      </c>
      <c r="K112" s="2">
        <f>TREND(Calibration!$A$2:$A$4,Calibration!$C$2:$C$4,E112)</f>
        <v>1406.7672224841815</v>
      </c>
      <c r="L112" s="2">
        <f>TREND(Calibration!$A$2:$A$4,Calibration!$D$2:$D$4,G112)</f>
        <v>567.84548663373982</v>
      </c>
    </row>
    <row r="113" spans="1:12" x14ac:dyDescent="0.25">
      <c r="A113">
        <v>555088</v>
      </c>
      <c r="B113">
        <v>14.600999829999999</v>
      </c>
      <c r="C113">
        <v>0.62699996999999996</v>
      </c>
      <c r="D113">
        <v>1148.9639892600001</v>
      </c>
      <c r="E113">
        <v>4.1075000800000003</v>
      </c>
      <c r="F113">
        <v>9.9000003020963209E+37</v>
      </c>
      <c r="G113">
        <v>1.4722000399999999</v>
      </c>
      <c r="H113">
        <v>9.9000003020963209E+37</v>
      </c>
      <c r="J113" s="2">
        <f>TREND(Calibration!$A$2:$A$4,Calibration!$B$2:$B$4,C113)</f>
        <v>401.29026274863241</v>
      </c>
      <c r="K113" s="2">
        <f>TREND(Calibration!$A$2:$A$4,Calibration!$C$2:$C$4,E113)</f>
        <v>1642.0742417095362</v>
      </c>
      <c r="L113" s="2">
        <f>TREND(Calibration!$A$2:$A$4,Calibration!$D$2:$D$4,G113)</f>
        <v>565.86675611906787</v>
      </c>
    </row>
    <row r="114" spans="1:12" x14ac:dyDescent="0.25">
      <c r="A114">
        <v>560088</v>
      </c>
      <c r="B114">
        <v>14.458999629999999</v>
      </c>
      <c r="C114">
        <v>0.63129997000000004</v>
      </c>
      <c r="D114">
        <v>9.9000003020963209E+37</v>
      </c>
      <c r="E114">
        <v>3.5761001100000001</v>
      </c>
      <c r="F114">
        <v>9.9000003020963209E+37</v>
      </c>
      <c r="G114">
        <v>1.4737999399999999</v>
      </c>
      <c r="H114">
        <v>9.9000003020963209E+37</v>
      </c>
      <c r="J114" s="2">
        <f>TREND(Calibration!$A$2:$A$4,Calibration!$B$2:$B$4,C114)</f>
        <v>403.92775730437813</v>
      </c>
      <c r="K114" s="2">
        <f>TREND(Calibration!$A$2:$A$4,Calibration!$C$2:$C$4,E114)</f>
        <v>1427.0775049355284</v>
      </c>
      <c r="L114" s="2">
        <f>TREND(Calibration!$A$2:$A$4,Calibration!$D$2:$D$4,G114)</f>
        <v>566.52629722991537</v>
      </c>
    </row>
    <row r="115" spans="1:12" x14ac:dyDescent="0.25">
      <c r="A115">
        <v>565089</v>
      </c>
      <c r="B115">
        <v>14.333000180000001</v>
      </c>
      <c r="C115">
        <v>0.63129997000000004</v>
      </c>
      <c r="D115">
        <v>1022.30200195</v>
      </c>
      <c r="E115">
        <v>4.7371997800000001</v>
      </c>
      <c r="F115">
        <v>9.9000003020963209E+37</v>
      </c>
      <c r="G115">
        <v>1.47109997</v>
      </c>
      <c r="H115">
        <v>9.9000003020963209E+37</v>
      </c>
      <c r="J115" s="2">
        <f>TREND(Calibration!$A$2:$A$4,Calibration!$B$2:$B$4,C115)</f>
        <v>403.92775730437813</v>
      </c>
      <c r="K115" s="2">
        <f>TREND(Calibration!$A$2:$A$4,Calibration!$C$2:$C$4,E115)</f>
        <v>1896.8416265243518</v>
      </c>
      <c r="L115" s="2">
        <f>TREND(Calibration!$A$2:$A$4,Calibration!$D$2:$D$4,G115)</f>
        <v>565.41326440720468</v>
      </c>
    </row>
    <row r="116" spans="1:12" x14ac:dyDescent="0.25">
      <c r="A116">
        <v>570089</v>
      </c>
      <c r="B116">
        <v>14.29800034</v>
      </c>
      <c r="C116">
        <v>0.63669997</v>
      </c>
      <c r="D116">
        <v>9.9000003020963209E+37</v>
      </c>
      <c r="E116">
        <v>3.54970002</v>
      </c>
      <c r="F116">
        <v>9.9000003020963209E+37</v>
      </c>
      <c r="G116">
        <v>1.4716000600000001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1416.3964106167987</v>
      </c>
      <c r="L116" s="2">
        <f>TREND(Calibration!$A$2:$A$4,Calibration!$D$2:$D$4,G116)</f>
        <v>565.61942098831832</v>
      </c>
    </row>
    <row r="117" spans="1:12" x14ac:dyDescent="0.25">
      <c r="A117">
        <v>575088</v>
      </c>
      <c r="B117">
        <v>14.31499958</v>
      </c>
      <c r="C117">
        <v>0.63779998000000004</v>
      </c>
      <c r="D117">
        <v>9.9000003020963209E+37</v>
      </c>
      <c r="E117">
        <v>3.3055999300000001</v>
      </c>
      <c r="F117">
        <v>9.9000003020963209E+37</v>
      </c>
      <c r="G117">
        <v>1.47539997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1317.6370471259775</v>
      </c>
      <c r="L117" s="2">
        <f>TREND(Calibration!$A$2:$A$4,Calibration!$D$2:$D$4,G117)</f>
        <v>567.18589193182765</v>
      </c>
    </row>
    <row r="118" spans="1:12" x14ac:dyDescent="0.25">
      <c r="A118">
        <v>580088</v>
      </c>
      <c r="B118">
        <v>14.38700008</v>
      </c>
      <c r="C118">
        <v>0.64800000000000002</v>
      </c>
      <c r="D118">
        <v>1240.5290527300001</v>
      </c>
      <c r="E118">
        <v>3.09500003</v>
      </c>
      <c r="F118">
        <v>9.9000003020963209E+37</v>
      </c>
      <c r="G118">
        <v>1.4780999399999999</v>
      </c>
      <c r="H118">
        <v>9.9000003020963209E+37</v>
      </c>
      <c r="J118" s="2">
        <f>TREND(Calibration!$A$2:$A$4,Calibration!$B$2:$B$4,C118)</f>
        <v>414.17106851502655</v>
      </c>
      <c r="K118" s="2">
        <f>TREND(Calibration!$A$2:$A$4,Calibration!$C$2:$C$4,E118)</f>
        <v>1232.4313756523181</v>
      </c>
      <c r="L118" s="2">
        <f>TREND(Calibration!$A$2:$A$4,Calibration!$D$2:$D$4,G118)</f>
        <v>568.29892475453835</v>
      </c>
    </row>
    <row r="119" spans="1:12" x14ac:dyDescent="0.25">
      <c r="A119">
        <v>585089</v>
      </c>
      <c r="B119">
        <v>14.541999819999999</v>
      </c>
      <c r="C119">
        <v>0.64259999999999995</v>
      </c>
      <c r="D119">
        <v>1026.7530517600001</v>
      </c>
      <c r="E119">
        <v>3.4902999399999999</v>
      </c>
      <c r="F119">
        <v>9.9000003020963209E+37</v>
      </c>
      <c r="G119">
        <v>1.48029995</v>
      </c>
      <c r="H119">
        <v>9.9000003020963209E+37</v>
      </c>
      <c r="J119" s="2">
        <f>TREND(Calibration!$A$2:$A$4,Calibration!$B$2:$B$4,C119)</f>
        <v>410.85886604967158</v>
      </c>
      <c r="K119" s="2">
        <f>TREND(Calibration!$A$2:$A$4,Calibration!$C$2:$C$4,E119)</f>
        <v>1392.363997961384</v>
      </c>
      <c r="L119" s="2">
        <f>TREND(Calibration!$A$2:$A$4,Calibration!$D$2:$D$4,G119)</f>
        <v>569.20585458720018</v>
      </c>
    </row>
    <row r="120" spans="1:12" x14ac:dyDescent="0.25">
      <c r="A120">
        <v>590090</v>
      </c>
      <c r="B120">
        <v>14.649000170000001</v>
      </c>
      <c r="C120">
        <v>0.64590000999999997</v>
      </c>
      <c r="D120">
        <v>1240.7180175799999</v>
      </c>
      <c r="E120">
        <v>3.8543000200000002</v>
      </c>
      <c r="F120">
        <v>9.9000003020963209E+37</v>
      </c>
      <c r="G120">
        <v>1.4731999600000001</v>
      </c>
      <c r="H120">
        <v>9.9000003020963209E+37</v>
      </c>
      <c r="J120" s="2">
        <f>TREND(Calibration!$A$2:$A$4,Calibration!$B$2:$B$4,C120)</f>
        <v>412.88299591220789</v>
      </c>
      <c r="K120" s="2">
        <f>TREND(Calibration!$A$2:$A$4,Calibration!$C$2:$C$4,E120)</f>
        <v>1539.6331620629132</v>
      </c>
      <c r="L120" s="2">
        <f>TREND(Calibration!$A$2:$A$4,Calibration!$D$2:$D$4,G120)</f>
        <v>566.27896209916582</v>
      </c>
    </row>
    <row r="121" spans="1:12" x14ac:dyDescent="0.25">
      <c r="A121">
        <v>595089</v>
      </c>
      <c r="B121">
        <v>14.66800022</v>
      </c>
      <c r="C121">
        <v>0.64480000999999998</v>
      </c>
      <c r="D121">
        <v>9.9000003020963209E+37</v>
      </c>
      <c r="E121">
        <v>3.2413001100000001</v>
      </c>
      <c r="F121">
        <v>9.9000003020963209E+37</v>
      </c>
      <c r="G121">
        <v>1.4726999999999999</v>
      </c>
      <c r="H121">
        <v>9.9000003020963209E+37</v>
      </c>
      <c r="J121" s="2">
        <f>TREND(Calibration!$A$2:$A$4,Calibration!$B$2:$B$4,C121)</f>
        <v>412.20828800259852</v>
      </c>
      <c r="K121" s="2">
        <f>TREND(Calibration!$A$2:$A$4,Calibration!$C$2:$C$4,E121)</f>
        <v>1291.6222705817559</v>
      </c>
      <c r="L121" s="2">
        <f>TREND(Calibration!$A$2:$A$4,Calibration!$D$2:$D$4,G121)</f>
        <v>566.07285910911685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124</v>
      </c>
      <c r="B2">
        <v>14.65799999</v>
      </c>
      <c r="C2">
        <v>0.63829999999999998</v>
      </c>
      <c r="D2">
        <v>1303.8239746100001</v>
      </c>
      <c r="E2">
        <v>3.2176001099999998</v>
      </c>
      <c r="F2">
        <v>9.9000003020963209E+37</v>
      </c>
      <c r="G2">
        <v>1.4722000399999999</v>
      </c>
      <c r="H2">
        <v>9.9000003020963209E+37</v>
      </c>
      <c r="J2" s="2">
        <f>TREND(Calibration!$A$2:$A$4,Calibration!$B$2:$B$4,C2)</f>
        <v>408.22137149392597</v>
      </c>
      <c r="K2" s="2">
        <f>TREND(Calibration!$A$2:$A$4,Calibration!$C$2:$C$4,E2)</f>
        <v>1282.0335935979313</v>
      </c>
      <c r="L2" s="2">
        <f>TREND(Calibration!$A$2:$A$4,Calibration!$D$2:$D$4,G2)</f>
        <v>565.86675611906787</v>
      </c>
      <c r="N2" s="2">
        <f>AVERAGE(J2:J121)</f>
        <v>407.5732413000465</v>
      </c>
    </row>
    <row r="3" spans="1:14" x14ac:dyDescent="0.25">
      <c r="A3">
        <v>5090</v>
      </c>
      <c r="B3">
        <v>14.67700005</v>
      </c>
      <c r="C3">
        <v>0.64160001</v>
      </c>
      <c r="D3">
        <v>416.81698607999999</v>
      </c>
      <c r="E3">
        <v>3.13870001</v>
      </c>
      <c r="F3">
        <v>9.9000003020963209E+37</v>
      </c>
      <c r="G3">
        <v>1.47490001</v>
      </c>
      <c r="H3">
        <v>9.9000003020963209E+37</v>
      </c>
      <c r="J3" s="2">
        <f>TREND(Calibration!$A$2:$A$4,Calibration!$B$2:$B$4,C3)</f>
        <v>410.24550135646228</v>
      </c>
      <c r="K3" s="2">
        <f>TREND(Calibration!$A$2:$A$4,Calibration!$C$2:$C$4,E3)</f>
        <v>1250.1117550793049</v>
      </c>
      <c r="L3" s="2">
        <f>TREND(Calibration!$A$2:$A$4,Calibration!$D$2:$D$4,G3)</f>
        <v>566.97978894177868</v>
      </c>
    </row>
    <row r="4" spans="1:14" x14ac:dyDescent="0.25">
      <c r="A4">
        <v>10091</v>
      </c>
      <c r="B4">
        <v>14.631999970000001</v>
      </c>
      <c r="C4">
        <v>0.64319998</v>
      </c>
      <c r="D4">
        <v>751.28198241999996</v>
      </c>
      <c r="E4">
        <v>3.0901000500000002</v>
      </c>
      <c r="F4">
        <v>9.9000003020963209E+37</v>
      </c>
      <c r="G4">
        <v>1.47969997</v>
      </c>
      <c r="H4">
        <v>9.9000003020963209E+37</v>
      </c>
      <c r="J4" s="2">
        <f>TREND(Calibration!$A$2:$A$4,Calibration!$B$2:$B$4,C4)</f>
        <v>411.2268762784056</v>
      </c>
      <c r="K4" s="2">
        <f>TREND(Calibration!$A$2:$A$4,Calibration!$C$2:$C$4,E4)</f>
        <v>1230.4489146629849</v>
      </c>
      <c r="L4" s="2">
        <f>TREND(Calibration!$A$2:$A$4,Calibration!$D$2:$D$4,G4)</f>
        <v>568.95851945645063</v>
      </c>
    </row>
    <row r="5" spans="1:14" x14ac:dyDescent="0.25">
      <c r="A5">
        <v>15092</v>
      </c>
      <c r="B5">
        <v>14.588999749999999</v>
      </c>
      <c r="C5">
        <v>0.64480000999999998</v>
      </c>
      <c r="D5">
        <v>1037.20800781</v>
      </c>
      <c r="E5">
        <v>2.6770000500000002</v>
      </c>
      <c r="F5">
        <v>9.9000003020963209E+37</v>
      </c>
      <c r="G5">
        <v>1.4839999699999999</v>
      </c>
      <c r="H5">
        <v>9.9000003020963209E+37</v>
      </c>
      <c r="J5" s="2">
        <f>TREND(Calibration!$A$2:$A$4,Calibration!$B$2:$B$4,C5)</f>
        <v>412.20828800259852</v>
      </c>
      <c r="K5" s="2">
        <f>TREND(Calibration!$A$2:$A$4,Calibration!$C$2:$C$4,E5)</f>
        <v>1063.3146335651847</v>
      </c>
      <c r="L5" s="2">
        <f>TREND(Calibration!$A$2:$A$4,Calibration!$D$2:$D$4,G5)</f>
        <v>570.73114698107349</v>
      </c>
    </row>
    <row r="6" spans="1:14" x14ac:dyDescent="0.25">
      <c r="A6">
        <v>20093</v>
      </c>
      <c r="B6">
        <v>14.579999920000001</v>
      </c>
      <c r="C6">
        <v>0.64370000000000005</v>
      </c>
      <c r="D6">
        <v>1225.82995605</v>
      </c>
      <c r="E6">
        <v>3.1888999899999999</v>
      </c>
      <c r="F6">
        <v>9.9000003020963209E+37</v>
      </c>
      <c r="G6">
        <v>1.4861999800000001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1270.4219404301255</v>
      </c>
      <c r="L6" s="2">
        <f>TREND(Calibration!$A$2:$A$4,Calibration!$D$2:$D$4,G6)</f>
        <v>571.63807681373544</v>
      </c>
    </row>
    <row r="7" spans="1:14" x14ac:dyDescent="0.25">
      <c r="A7">
        <v>25093</v>
      </c>
      <c r="B7">
        <v>14.65100002</v>
      </c>
      <c r="C7">
        <v>0.63620001000000004</v>
      </c>
      <c r="D7">
        <v>1144.7380371100001</v>
      </c>
      <c r="E7">
        <v>3.8401999500000001</v>
      </c>
      <c r="F7">
        <v>9.9000003020963209E+37</v>
      </c>
      <c r="G7">
        <v>1.4818999799999999</v>
      </c>
      <c r="H7">
        <v>9.9000003020963209E+37</v>
      </c>
      <c r="J7" s="2">
        <f>TREND(Calibration!$A$2:$A$4,Calibration!$B$2:$B$4,C7)</f>
        <v>406.93329889110737</v>
      </c>
      <c r="K7" s="2">
        <f>TREND(Calibration!$A$2:$A$4,Calibration!$C$2:$C$4,E7)</f>
        <v>1533.928477814841</v>
      </c>
      <c r="L7" s="2">
        <f>TREND(Calibration!$A$2:$A$4,Calibration!$D$2:$D$4,G7)</f>
        <v>569.86544928911235</v>
      </c>
    </row>
    <row r="8" spans="1:14" x14ac:dyDescent="0.25">
      <c r="A8">
        <v>30095</v>
      </c>
      <c r="B8">
        <v>14.75199986</v>
      </c>
      <c r="C8">
        <v>0.63940001000000002</v>
      </c>
      <c r="D8">
        <v>1305</v>
      </c>
      <c r="E8">
        <v>3.5940001000000001</v>
      </c>
      <c r="F8">
        <v>9.9000003020963209E+37</v>
      </c>
      <c r="G8">
        <v>1.4861999800000001</v>
      </c>
      <c r="H8">
        <v>9.9000003020963209E+37</v>
      </c>
      <c r="J8" s="2">
        <f>TREND(Calibration!$A$2:$A$4,Calibration!$B$2:$B$4,C8)</f>
        <v>408.89608553724361</v>
      </c>
      <c r="K8" s="2">
        <f>TREND(Calibration!$A$2:$A$4,Calibration!$C$2:$C$4,E8)</f>
        <v>1434.3195818183844</v>
      </c>
      <c r="L8" s="2">
        <f>TREND(Calibration!$A$2:$A$4,Calibration!$D$2:$D$4,G8)</f>
        <v>571.63807681373544</v>
      </c>
    </row>
    <row r="9" spans="1:14" x14ac:dyDescent="0.25">
      <c r="A9">
        <v>35101</v>
      </c>
      <c r="B9">
        <v>14.82900047</v>
      </c>
      <c r="C9">
        <v>0.63779998000000004</v>
      </c>
      <c r="D9">
        <v>9.9000003020963209E+37</v>
      </c>
      <c r="E9">
        <v>3.3573999400000001</v>
      </c>
      <c r="F9">
        <v>9.9000003020963209E+37</v>
      </c>
      <c r="G9">
        <v>1.4835</v>
      </c>
      <c r="H9">
        <v>9.9000003020963209E+37</v>
      </c>
      <c r="J9" s="2">
        <f>TREND(Calibration!$A$2:$A$4,Calibration!$B$2:$B$4,C9)</f>
        <v>407.91467381305068</v>
      </c>
      <c r="K9" s="2">
        <f>TREND(Calibration!$A$2:$A$4,Calibration!$C$2:$C$4,E9)</f>
        <v>1338.5945814571535</v>
      </c>
      <c r="L9" s="2">
        <f>TREND(Calibration!$A$2:$A$4,Calibration!$D$2:$D$4,G9)</f>
        <v>570.52503986863508</v>
      </c>
    </row>
    <row r="10" spans="1:14" x14ac:dyDescent="0.25">
      <c r="A10">
        <v>40124</v>
      </c>
      <c r="B10">
        <v>14.90400028</v>
      </c>
      <c r="C10">
        <v>0.63450002999999999</v>
      </c>
      <c r="D10">
        <v>754.17797852000001</v>
      </c>
      <c r="E10">
        <v>3.0566000899999999</v>
      </c>
      <c r="F10">
        <v>9.9000003020963209E+37</v>
      </c>
      <c r="G10">
        <v>1.4759000499999999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1216.8953157004937</v>
      </c>
      <c r="L10" s="2">
        <f>TREND(Calibration!$A$2:$A$4,Calibration!$D$2:$D$4,G10)</f>
        <v>567.39204439055163</v>
      </c>
    </row>
    <row r="11" spans="1:14" x14ac:dyDescent="0.25">
      <c r="A11">
        <v>45096</v>
      </c>
      <c r="B11">
        <v>14.92300034</v>
      </c>
      <c r="C11">
        <v>0.63239997999999997</v>
      </c>
      <c r="D11">
        <v>1032.23596191</v>
      </c>
      <c r="E11">
        <v>3.20079994</v>
      </c>
      <c r="F11">
        <v>9.9000003020963209E+37</v>
      </c>
      <c r="G11">
        <v>1.4716000600000001</v>
      </c>
      <c r="H11">
        <v>9.9000003020963209E+37</v>
      </c>
      <c r="J11" s="2">
        <f>TREND(Calibration!$A$2:$A$4,Calibration!$B$2:$B$4,C11)</f>
        <v>404.60247134769565</v>
      </c>
      <c r="K11" s="2">
        <f>TREND(Calibration!$A$2:$A$4,Calibration!$C$2:$C$4,E11)</f>
        <v>1275.2364879690986</v>
      </c>
      <c r="L11" s="2">
        <f>TREND(Calibration!$A$2:$A$4,Calibration!$D$2:$D$4,G11)</f>
        <v>565.61942098831832</v>
      </c>
    </row>
    <row r="12" spans="1:14" x14ac:dyDescent="0.25">
      <c r="A12">
        <v>50096</v>
      </c>
      <c r="B12">
        <v>14.84899998</v>
      </c>
      <c r="C12">
        <v>0.63239997999999997</v>
      </c>
      <c r="D12">
        <v>9.9000003020963209E+37</v>
      </c>
      <c r="E12">
        <v>3.6075000799999999</v>
      </c>
      <c r="F12">
        <v>9.9000003020963209E+37</v>
      </c>
      <c r="G12">
        <v>1.47049999</v>
      </c>
      <c r="H12">
        <v>9.9000003020963209E+37</v>
      </c>
      <c r="J12" s="2">
        <f>TREND(Calibration!$A$2:$A$4,Calibration!$B$2:$B$4,C12)</f>
        <v>404.60247134769565</v>
      </c>
      <c r="K12" s="2">
        <f>TREND(Calibration!$A$2:$A$4,Calibration!$C$2:$C$4,E12)</f>
        <v>1439.781478337713</v>
      </c>
      <c r="L12" s="2">
        <f>TREND(Calibration!$A$2:$A$4,Calibration!$D$2:$D$4,G12)</f>
        <v>565.16592927645502</v>
      </c>
    </row>
    <row r="13" spans="1:14" x14ac:dyDescent="0.25">
      <c r="A13">
        <v>55096</v>
      </c>
      <c r="B13">
        <v>14.74199963</v>
      </c>
      <c r="C13">
        <v>0.63510001000000005</v>
      </c>
      <c r="D13">
        <v>9.9000003020963209E+37</v>
      </c>
      <c r="E13">
        <v>3.4098000499999999</v>
      </c>
      <c r="F13">
        <v>9.9000003020963209E+37</v>
      </c>
      <c r="G13">
        <v>1.47430003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1359.7949075629283</v>
      </c>
      <c r="L13" s="2">
        <f>TREND(Calibration!$A$2:$A$4,Calibration!$D$2:$D$4,G13)</f>
        <v>566.73245381102902</v>
      </c>
    </row>
    <row r="14" spans="1:14" x14ac:dyDescent="0.25">
      <c r="A14">
        <v>60097</v>
      </c>
      <c r="B14">
        <v>14.61900043</v>
      </c>
      <c r="C14">
        <v>0.63239997999999997</v>
      </c>
      <c r="D14">
        <v>9.9000003020963209E+37</v>
      </c>
      <c r="E14">
        <v>3.4347000099999998</v>
      </c>
      <c r="F14">
        <v>9.9000003020963209E+37</v>
      </c>
      <c r="G14">
        <v>1.4818999799999999</v>
      </c>
      <c r="H14">
        <v>9.9000003020963209E+37</v>
      </c>
      <c r="J14" s="2">
        <f>TREND(Calibration!$A$2:$A$4,Calibration!$B$2:$B$4,C14)</f>
        <v>404.60247134769565</v>
      </c>
      <c r="K14" s="2">
        <f>TREND(Calibration!$A$2:$A$4,Calibration!$C$2:$C$4,E14)</f>
        <v>1369.8690709954242</v>
      </c>
      <c r="L14" s="2">
        <f>TREND(Calibration!$A$2:$A$4,Calibration!$D$2:$D$4,G14)</f>
        <v>569.86544928911235</v>
      </c>
    </row>
    <row r="15" spans="1:14" x14ac:dyDescent="0.25">
      <c r="A15">
        <v>65098</v>
      </c>
      <c r="B15">
        <v>14.56000042</v>
      </c>
      <c r="C15">
        <v>0.63020003000000002</v>
      </c>
      <c r="D15">
        <v>9.9000003020963209E+37</v>
      </c>
      <c r="E15">
        <v>3.62150002</v>
      </c>
      <c r="F15">
        <v>9.9000003020963209E+37</v>
      </c>
      <c r="G15">
        <v>1.4830000400000001</v>
      </c>
      <c r="H15">
        <v>9.9000003020963209E+37</v>
      </c>
      <c r="J15" s="2">
        <f>TREND(Calibration!$A$2:$A$4,Calibration!$B$2:$B$4,C15)</f>
        <v>403.25308619701838</v>
      </c>
      <c r="K15" s="2">
        <f>TREND(Calibration!$A$2:$A$4,Calibration!$C$2:$C$4,E15)</f>
        <v>1445.4456514369924</v>
      </c>
      <c r="L15" s="2">
        <f>TREND(Calibration!$A$2:$A$4,Calibration!$D$2:$D$4,G15)</f>
        <v>570.3189368785861</v>
      </c>
    </row>
    <row r="16" spans="1:14" x14ac:dyDescent="0.25">
      <c r="A16">
        <v>70097</v>
      </c>
      <c r="B16">
        <v>14.510999679999999</v>
      </c>
      <c r="C16">
        <v>0.62809998</v>
      </c>
      <c r="D16">
        <v>9.9000003020963209E+37</v>
      </c>
      <c r="E16">
        <v>3.9298999299999999</v>
      </c>
      <c r="F16">
        <v>9.9000003020963209E+37</v>
      </c>
      <c r="G16">
        <v>1.4813000000000001</v>
      </c>
      <c r="H16">
        <v>9.9000003020963209E+37</v>
      </c>
      <c r="J16" s="2">
        <f>TREND(Calibration!$A$2:$A$4,Calibration!$B$2:$B$4,C16)</f>
        <v>401.96497679195005</v>
      </c>
      <c r="K16" s="2">
        <f>TREND(Calibration!$A$2:$A$4,Calibration!$C$2:$C$4,E16)</f>
        <v>1570.2197914720355</v>
      </c>
      <c r="L16" s="2">
        <f>TREND(Calibration!$A$2:$A$4,Calibration!$D$2:$D$4,G16)</f>
        <v>569.6181141583628</v>
      </c>
    </row>
    <row r="17" spans="1:12" x14ac:dyDescent="0.25">
      <c r="A17">
        <v>75098</v>
      </c>
      <c r="B17">
        <v>14.48200035</v>
      </c>
      <c r="C17">
        <v>0.62970000999999998</v>
      </c>
      <c r="D17">
        <v>9.9000003020963209E+37</v>
      </c>
      <c r="E17">
        <v>3.27909994</v>
      </c>
      <c r="F17">
        <v>9.9000003020963209E+37</v>
      </c>
      <c r="G17">
        <v>1.47920001</v>
      </c>
      <c r="H17">
        <v>9.9000003020963209E+37</v>
      </c>
      <c r="J17" s="2">
        <f>TREND(Calibration!$A$2:$A$4,Calibration!$B$2:$B$4,C17)</f>
        <v>402.94638851614303</v>
      </c>
      <c r="K17" s="2">
        <f>TREND(Calibration!$A$2:$A$4,Calibration!$C$2:$C$4,E17)</f>
        <v>1306.9155347131259</v>
      </c>
      <c r="L17" s="2">
        <f>TREND(Calibration!$A$2:$A$4,Calibration!$D$2:$D$4,G17)</f>
        <v>568.75241646640166</v>
      </c>
    </row>
    <row r="18" spans="1:12" x14ac:dyDescent="0.25">
      <c r="A18">
        <v>80098</v>
      </c>
      <c r="B18">
        <v>14.527999879999999</v>
      </c>
      <c r="C18">
        <v>0.62699996999999996</v>
      </c>
      <c r="D18">
        <v>9.9000003020963209E+37</v>
      </c>
      <c r="E18">
        <v>3.9056000700000002</v>
      </c>
      <c r="F18">
        <v>9.9000003020963209E+37</v>
      </c>
      <c r="G18">
        <v>1.4839999699999999</v>
      </c>
      <c r="H18">
        <v>9.9000003020963209E+37</v>
      </c>
      <c r="J18" s="2">
        <f>TREND(Calibration!$A$2:$A$4,Calibration!$B$2:$B$4,C18)</f>
        <v>401.29026274863241</v>
      </c>
      <c r="K18" s="2">
        <f>TREND(Calibration!$A$2:$A$4,Calibration!$C$2:$C$4,E18)</f>
        <v>1560.3884198141386</v>
      </c>
      <c r="L18" s="2">
        <f>TREND(Calibration!$A$2:$A$4,Calibration!$D$2:$D$4,G18)</f>
        <v>570.73114698107349</v>
      </c>
    </row>
    <row r="19" spans="1:12" x14ac:dyDescent="0.25">
      <c r="A19">
        <v>85098</v>
      </c>
      <c r="B19">
        <v>14.51799965</v>
      </c>
      <c r="C19">
        <v>0.62639999000000002</v>
      </c>
      <c r="D19">
        <v>9.9000003020963209E+37</v>
      </c>
      <c r="E19">
        <v>3.69390011</v>
      </c>
      <c r="F19">
        <v>9.9000003020963209E+37</v>
      </c>
      <c r="G19">
        <v>1.4813000000000001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1474.7376799859298</v>
      </c>
      <c r="L19" s="2">
        <f>TREND(Calibration!$A$2:$A$4,Calibration!$D$2:$D$4,G19)</f>
        <v>569.6181141583628</v>
      </c>
    </row>
    <row r="20" spans="1:12" x14ac:dyDescent="0.25">
      <c r="A20">
        <v>90098</v>
      </c>
      <c r="B20">
        <v>14.463000299999999</v>
      </c>
      <c r="C20">
        <v>0.62589996999999997</v>
      </c>
      <c r="D20">
        <v>9.9000003020963209E+37</v>
      </c>
      <c r="E20">
        <v>3.0803999900000001</v>
      </c>
      <c r="F20">
        <v>1296.4680175799999</v>
      </c>
      <c r="G20">
        <v>1.47860003</v>
      </c>
      <c r="H20">
        <v>9.9000003020963209E+37</v>
      </c>
      <c r="J20" s="2">
        <f>TREND(Calibration!$A$2:$A$4,Calibration!$B$2:$B$4,C20)</f>
        <v>400.6155548390231</v>
      </c>
      <c r="K20" s="2">
        <f>TREND(Calibration!$A$2:$A$4,Calibration!$C$2:$C$4,E20)</f>
        <v>1226.5244107784399</v>
      </c>
      <c r="L20" s="2">
        <f>TREND(Calibration!$A$2:$A$4,Calibration!$D$2:$D$4,G20)</f>
        <v>568.50508133565199</v>
      </c>
    </row>
    <row r="21" spans="1:12" x14ac:dyDescent="0.25">
      <c r="A21">
        <v>95099</v>
      </c>
      <c r="B21">
        <v>14.385000229999999</v>
      </c>
      <c r="C21">
        <v>0.63129997000000004</v>
      </c>
      <c r="D21">
        <v>9.9000003020963209E+37</v>
      </c>
      <c r="E21">
        <v>2.9993998999999998</v>
      </c>
      <c r="F21">
        <v>1249.0369873</v>
      </c>
      <c r="G21">
        <v>1.4770000000000001</v>
      </c>
      <c r="H21">
        <v>9.9000003020963209E+37</v>
      </c>
      <c r="J21" s="2">
        <f>TREND(Calibration!$A$2:$A$4,Calibration!$B$2:$B$4,C21)</f>
        <v>403.92775730437813</v>
      </c>
      <c r="K21" s="2">
        <f>TREND(Calibration!$A$2:$A$4,Calibration!$C$2:$C$4,E21)</f>
        <v>1193.752946699507</v>
      </c>
      <c r="L21" s="2">
        <f>TREND(Calibration!$A$2:$A$4,Calibration!$D$2:$D$4,G21)</f>
        <v>567.84548663373982</v>
      </c>
    </row>
    <row r="22" spans="1:12" x14ac:dyDescent="0.25">
      <c r="A22">
        <v>100099</v>
      </c>
      <c r="B22">
        <v>14.31400013</v>
      </c>
      <c r="C22">
        <v>0.62749999999999995</v>
      </c>
      <c r="D22">
        <v>1327.9229736299999</v>
      </c>
      <c r="E22">
        <v>3.29320002</v>
      </c>
      <c r="F22">
        <v>9.9000003020963209E+37</v>
      </c>
      <c r="G22">
        <v>1.4726999999999999</v>
      </c>
      <c r="H22">
        <v>9.9000003020963209E+37</v>
      </c>
      <c r="J22" s="2">
        <f>TREND(Calibration!$A$2:$A$4,Calibration!$B$2:$B$4,C22)</f>
        <v>401.59696656321603</v>
      </c>
      <c r="K22" s="2">
        <f>TREND(Calibration!$A$2:$A$4,Calibration!$C$2:$C$4,E22)</f>
        <v>1312.6202230070535</v>
      </c>
      <c r="L22" s="2">
        <f>TREND(Calibration!$A$2:$A$4,Calibration!$D$2:$D$4,G22)</f>
        <v>566.07285910911685</v>
      </c>
    </row>
    <row r="23" spans="1:12" x14ac:dyDescent="0.25">
      <c r="A23">
        <v>105099</v>
      </c>
      <c r="B23">
        <v>14.28100014</v>
      </c>
      <c r="C23">
        <v>0.63510001000000005</v>
      </c>
      <c r="D23">
        <v>1340.7220459</v>
      </c>
      <c r="E23">
        <v>3.07660007</v>
      </c>
      <c r="F23">
        <v>9.9000003020963209E+37</v>
      </c>
      <c r="G23">
        <v>1.4775999799999999</v>
      </c>
      <c r="H23">
        <v>9.9000003020963209E+37</v>
      </c>
      <c r="J23" s="2">
        <f>TREND(Calibration!$A$2:$A$4,Calibration!$B$2:$B$4,C23)</f>
        <v>406.258590981498</v>
      </c>
      <c r="K23" s="2">
        <f>TREND(Calibration!$A$2:$A$4,Calibration!$C$2:$C$4,E23)</f>
        <v>1224.9870181436561</v>
      </c>
      <c r="L23" s="2">
        <f>TREND(Calibration!$A$2:$A$4,Calibration!$D$2:$D$4,G23)</f>
        <v>568.09282176448937</v>
      </c>
    </row>
    <row r="24" spans="1:12" x14ac:dyDescent="0.25">
      <c r="A24">
        <v>110111</v>
      </c>
      <c r="B24">
        <v>14.303999900000001</v>
      </c>
      <c r="C24">
        <v>0.63779998000000004</v>
      </c>
      <c r="D24">
        <v>1361.64099121</v>
      </c>
      <c r="E24">
        <v>3.5053999400000002</v>
      </c>
      <c r="F24">
        <v>9.9000003020963209E+37</v>
      </c>
      <c r="G24">
        <v>1.47430003</v>
      </c>
      <c r="H24">
        <v>9.9000003020963209E+37</v>
      </c>
      <c r="J24" s="2">
        <f>TREND(Calibration!$A$2:$A$4,Calibration!$B$2:$B$4,C24)</f>
        <v>407.91467381305068</v>
      </c>
      <c r="K24" s="2">
        <f>TREND(Calibration!$A$2:$A$4,Calibration!$C$2:$C$4,E24)</f>
        <v>1398.4732394152131</v>
      </c>
      <c r="L24" s="2">
        <f>TREND(Calibration!$A$2:$A$4,Calibration!$D$2:$D$4,G24)</f>
        <v>566.73245381102902</v>
      </c>
    </row>
    <row r="25" spans="1:12" x14ac:dyDescent="0.25">
      <c r="A25">
        <v>115100</v>
      </c>
      <c r="B25">
        <v>14.31700039</v>
      </c>
      <c r="C25">
        <v>0.64319998</v>
      </c>
      <c r="D25">
        <v>9.9000003020963209E+37</v>
      </c>
      <c r="E25">
        <v>3.2202999600000002</v>
      </c>
      <c r="F25">
        <v>9.9000003020963209E+37</v>
      </c>
      <c r="G25">
        <v>1.4780999399999999</v>
      </c>
      <c r="H25">
        <v>9.9000003020963209E+37</v>
      </c>
      <c r="J25" s="2">
        <f>TREND(Calibration!$A$2:$A$4,Calibration!$B$2:$B$4,C25)</f>
        <v>411.2268762784056</v>
      </c>
      <c r="K25" s="2">
        <f>TREND(Calibration!$A$2:$A$4,Calibration!$C$2:$C$4,E25)</f>
        <v>1283.1259138323103</v>
      </c>
      <c r="L25" s="2">
        <f>TREND(Calibration!$A$2:$A$4,Calibration!$D$2:$D$4,G25)</f>
        <v>568.29892475453835</v>
      </c>
    </row>
    <row r="26" spans="1:12" x14ac:dyDescent="0.25">
      <c r="A26">
        <v>120099</v>
      </c>
      <c r="B26">
        <v>14.43700027</v>
      </c>
      <c r="C26">
        <v>0.63990002999999995</v>
      </c>
      <c r="D26">
        <v>1257.4630127</v>
      </c>
      <c r="E26">
        <v>3.3763000999999999</v>
      </c>
      <c r="F26">
        <v>9.9000003020963209E+37</v>
      </c>
      <c r="G26">
        <v>1.4770000000000001</v>
      </c>
      <c r="H26">
        <v>9.9000003020963209E+37</v>
      </c>
      <c r="J26" s="2">
        <f>TREND(Calibration!$A$2:$A$4,Calibration!$B$2:$B$4,C26)</f>
        <v>409.2027832181189</v>
      </c>
      <c r="K26" s="2">
        <f>TREND(Calibration!$A$2:$A$4,Calibration!$C$2:$C$4,E26)</f>
        <v>1346.2413126462927</v>
      </c>
      <c r="L26" s="2">
        <f>TREND(Calibration!$A$2:$A$4,Calibration!$D$2:$D$4,G26)</f>
        <v>567.84548663373982</v>
      </c>
    </row>
    <row r="27" spans="1:12" x14ac:dyDescent="0.25">
      <c r="A27">
        <v>125100</v>
      </c>
      <c r="B27">
        <v>14.541000370000001</v>
      </c>
      <c r="C27">
        <v>0.63620001000000004</v>
      </c>
      <c r="D27">
        <v>9.9000003020963209E+37</v>
      </c>
      <c r="E27">
        <v>3.7370998900000001</v>
      </c>
      <c r="F27">
        <v>9.9000003020963209E+37</v>
      </c>
      <c r="G27">
        <v>1.4813000000000001</v>
      </c>
      <c r="H27">
        <v>9.9000003020963209E+37</v>
      </c>
      <c r="J27" s="2">
        <f>TREND(Calibration!$A$2:$A$4,Calibration!$B$2:$B$4,C27)</f>
        <v>406.93329889110737</v>
      </c>
      <c r="K27" s="2">
        <f>TREND(Calibration!$A$2:$A$4,Calibration!$C$2:$C$4,E27)</f>
        <v>1492.2156857324396</v>
      </c>
      <c r="L27" s="2">
        <f>TREND(Calibration!$A$2:$A$4,Calibration!$D$2:$D$4,G27)</f>
        <v>569.6181141583628</v>
      </c>
    </row>
    <row r="28" spans="1:12" x14ac:dyDescent="0.25">
      <c r="A28">
        <v>130099</v>
      </c>
      <c r="B28">
        <v>14.63099957</v>
      </c>
      <c r="C28">
        <v>0.63940001000000002</v>
      </c>
      <c r="D28">
        <v>987.47302246000004</v>
      </c>
      <c r="E28">
        <v>3.0020999900000001</v>
      </c>
      <c r="F28">
        <v>9.9000003020963209E+37</v>
      </c>
      <c r="G28">
        <v>1.4823999400000001</v>
      </c>
      <c r="H28">
        <v>9.9000003020963209E+37</v>
      </c>
      <c r="J28" s="2">
        <f>TREND(Calibration!$A$2:$A$4,Calibration!$B$2:$B$4,C28)</f>
        <v>408.89608553724361</v>
      </c>
      <c r="K28" s="2">
        <f>TREND(Calibration!$A$2:$A$4,Calibration!$C$2:$C$4,E28)</f>
        <v>1194.8453640344123</v>
      </c>
      <c r="L28" s="2">
        <f>TREND(Calibration!$A$2:$A$4,Calibration!$D$2:$D$4,G28)</f>
        <v>570.07155227916144</v>
      </c>
    </row>
    <row r="29" spans="1:12" x14ac:dyDescent="0.25">
      <c r="A29">
        <v>135100</v>
      </c>
      <c r="B29">
        <v>14.696000099999999</v>
      </c>
      <c r="C29">
        <v>0.64590000999999997</v>
      </c>
      <c r="D29">
        <v>681.63000488</v>
      </c>
      <c r="E29">
        <v>2.90159988</v>
      </c>
      <c r="F29">
        <v>9.9000003020963209E+37</v>
      </c>
      <c r="G29">
        <v>1.4878</v>
      </c>
      <c r="H29">
        <v>9.9000003020963209E+37</v>
      </c>
      <c r="J29" s="2">
        <f>TREND(Calibration!$A$2:$A$4,Calibration!$B$2:$B$4,C29)</f>
        <v>412.88299591220789</v>
      </c>
      <c r="K29" s="2">
        <f>TREND(Calibration!$A$2:$A$4,Calibration!$C$2:$C$4,E29)</f>
        <v>1154.1844740922681</v>
      </c>
      <c r="L29" s="2">
        <f>TREND(Calibration!$A$2:$A$4,Calibration!$D$2:$D$4,G29)</f>
        <v>572.29766739325794</v>
      </c>
    </row>
    <row r="30" spans="1:12" x14ac:dyDescent="0.25">
      <c r="A30">
        <v>140100</v>
      </c>
      <c r="B30">
        <v>14.670000079999999</v>
      </c>
      <c r="C30">
        <v>0.63940001000000002</v>
      </c>
      <c r="D30">
        <v>9.9000003020963209E+37</v>
      </c>
      <c r="E30">
        <v>3.5625998999999999</v>
      </c>
      <c r="F30">
        <v>9.9000003020963209E+37</v>
      </c>
      <c r="G30">
        <v>1.48730004</v>
      </c>
      <c r="H30">
        <v>9.9000003020963209E+37</v>
      </c>
      <c r="J30" s="2">
        <f>TREND(Calibration!$A$2:$A$4,Calibration!$B$2:$B$4,C30)</f>
        <v>408.89608553724361</v>
      </c>
      <c r="K30" s="2">
        <f>TREND(Calibration!$A$2:$A$4,Calibration!$C$2:$C$4,E30)</f>
        <v>1421.6155153615284</v>
      </c>
      <c r="L30" s="2">
        <f>TREND(Calibration!$A$2:$A$4,Calibration!$D$2:$D$4,G30)</f>
        <v>572.09156440320908</v>
      </c>
    </row>
    <row r="31" spans="1:12" x14ac:dyDescent="0.25">
      <c r="A31">
        <v>145100</v>
      </c>
      <c r="B31">
        <v>14.60900021</v>
      </c>
      <c r="C31">
        <v>0.63940001000000002</v>
      </c>
      <c r="D31">
        <v>9.9000003020963209E+37</v>
      </c>
      <c r="E31">
        <v>3.48110008</v>
      </c>
      <c r="F31">
        <v>9.9000003020963209E+37</v>
      </c>
      <c r="G31">
        <v>1.4851000299999999</v>
      </c>
      <c r="H31">
        <v>9.9000003020963209E+37</v>
      </c>
      <c r="J31" s="2">
        <f>TREND(Calibration!$A$2:$A$4,Calibration!$B$2:$B$4,C31)</f>
        <v>408.89608553724361</v>
      </c>
      <c r="K31" s="2">
        <f>TREND(Calibration!$A$2:$A$4,Calibration!$C$2:$C$4,E31)</f>
        <v>1388.6418677573163</v>
      </c>
      <c r="L31" s="2">
        <f>TREND(Calibration!$A$2:$A$4,Calibration!$D$2:$D$4,G31)</f>
        <v>571.18463457054713</v>
      </c>
    </row>
    <row r="32" spans="1:12" x14ac:dyDescent="0.25">
      <c r="A32">
        <v>150100</v>
      </c>
      <c r="B32">
        <v>14.54399967</v>
      </c>
      <c r="C32">
        <v>0.63940001000000002</v>
      </c>
      <c r="D32">
        <v>9.9000003020963209E+37</v>
      </c>
      <c r="E32">
        <v>2.9114000799999999</v>
      </c>
      <c r="F32">
        <v>1293.10095215</v>
      </c>
      <c r="G32">
        <v>1.4851000299999999</v>
      </c>
      <c r="H32">
        <v>9.9000003020963209E+37</v>
      </c>
      <c r="J32" s="2">
        <f>TREND(Calibration!$A$2:$A$4,Calibration!$B$2:$B$4,C32)</f>
        <v>408.89608553724361</v>
      </c>
      <c r="K32" s="2">
        <f>TREND(Calibration!$A$2:$A$4,Calibration!$C$2:$C$4,E32)</f>
        <v>1158.149493171461</v>
      </c>
      <c r="L32" s="2">
        <f>TREND(Calibration!$A$2:$A$4,Calibration!$D$2:$D$4,G32)</f>
        <v>571.18463457054713</v>
      </c>
    </row>
    <row r="33" spans="1:12" x14ac:dyDescent="0.25">
      <c r="A33">
        <v>155112</v>
      </c>
      <c r="B33">
        <v>14.50800037</v>
      </c>
      <c r="C33">
        <v>0.63400000000000001</v>
      </c>
      <c r="D33">
        <v>1369.6140136700001</v>
      </c>
      <c r="E33">
        <v>3.0971000200000001</v>
      </c>
      <c r="F33">
        <v>9.9000003020963209E+37</v>
      </c>
      <c r="G33">
        <v>1.48889995</v>
      </c>
      <c r="H33">
        <v>9.9000003020963209E+37</v>
      </c>
      <c r="J33" s="2">
        <f>TREND(Calibration!$A$2:$A$4,Calibration!$B$2:$B$4,C33)</f>
        <v>405.58387693818037</v>
      </c>
      <c r="K33" s="2">
        <f>TREND(Calibration!$A$2:$A$4,Calibration!$C$2:$C$4,E33)</f>
        <v>1233.2810012126247</v>
      </c>
      <c r="L33" s="2">
        <f>TREND(Calibration!$A$2:$A$4,Calibration!$D$2:$D$4,G33)</f>
        <v>572.75110963644613</v>
      </c>
    </row>
    <row r="34" spans="1:12" x14ac:dyDescent="0.25">
      <c r="A34">
        <v>160100</v>
      </c>
      <c r="B34">
        <v>14.536999700000001</v>
      </c>
      <c r="C34">
        <v>0.62970000999999998</v>
      </c>
      <c r="D34">
        <v>9.9000003020963209E+37</v>
      </c>
      <c r="E34">
        <v>3.14470005</v>
      </c>
      <c r="F34">
        <v>9.9000003020963209E+37</v>
      </c>
      <c r="G34">
        <v>1.48730004</v>
      </c>
      <c r="H34">
        <v>9.9000003020963209E+37</v>
      </c>
      <c r="J34" s="2">
        <f>TREND(Calibration!$A$2:$A$4,Calibration!$B$2:$B$4,C34)</f>
        <v>402.94638851614303</v>
      </c>
      <c r="K34" s="2">
        <f>TREND(Calibration!$A$2:$A$4,Calibration!$C$2:$C$4,E34)</f>
        <v>1252.5392844231878</v>
      </c>
      <c r="L34" s="2">
        <f>TREND(Calibration!$A$2:$A$4,Calibration!$D$2:$D$4,G34)</f>
        <v>572.09156440320908</v>
      </c>
    </row>
    <row r="35" spans="1:12" x14ac:dyDescent="0.25">
      <c r="A35">
        <v>165100</v>
      </c>
      <c r="B35">
        <v>14.635000229999999</v>
      </c>
      <c r="C35">
        <v>0.62860000000000005</v>
      </c>
      <c r="D35">
        <v>9.9000003020963209E+37</v>
      </c>
      <c r="E35">
        <v>3.0673999799999998</v>
      </c>
      <c r="F35">
        <v>9.9000003020963209E+37</v>
      </c>
      <c r="G35">
        <v>1.4894000300000001</v>
      </c>
      <c r="H35">
        <v>9.9000003020963209E+37</v>
      </c>
      <c r="J35" s="2">
        <f>TREND(Calibration!$A$2:$A$4,Calibration!$B$2:$B$4,C35)</f>
        <v>402.27167447282545</v>
      </c>
      <c r="K35" s="2">
        <f>TREND(Calibration!$A$2:$A$4,Calibration!$C$2:$C$4,E35)</f>
        <v>1221.2647948849171</v>
      </c>
      <c r="L35" s="2">
        <f>TREND(Calibration!$A$2:$A$4,Calibration!$D$2:$D$4,G35)</f>
        <v>572.95726209517022</v>
      </c>
    </row>
    <row r="36" spans="1:12" x14ac:dyDescent="0.25">
      <c r="A36">
        <v>170102</v>
      </c>
      <c r="B36">
        <v>14.68999958</v>
      </c>
      <c r="C36">
        <v>0.62319999999999998</v>
      </c>
      <c r="D36">
        <v>9.9000003020963209E+37</v>
      </c>
      <c r="E36">
        <v>3.5394000999999999</v>
      </c>
      <c r="F36">
        <v>9.9000003020963209E+37</v>
      </c>
      <c r="G36">
        <v>1.49380004</v>
      </c>
      <c r="H36">
        <v>9.9000003020963209E+37</v>
      </c>
      <c r="J36" s="2">
        <f>TREND(Calibration!$A$2:$A$4,Calibration!$B$2:$B$4,C36)</f>
        <v>398.95947200747042</v>
      </c>
      <c r="K36" s="2">
        <f>TREND(Calibration!$A$2:$A$4,Calibration!$C$2:$C$4,E36)</f>
        <v>1412.2292120581812</v>
      </c>
      <c r="L36" s="2">
        <f>TREND(Calibration!$A$2:$A$4,Calibration!$D$2:$D$4,G36)</f>
        <v>574.77111763810422</v>
      </c>
    </row>
    <row r="37" spans="1:12" x14ac:dyDescent="0.25">
      <c r="A37">
        <v>175101</v>
      </c>
      <c r="B37">
        <v>14.78299999</v>
      </c>
      <c r="C37">
        <v>0.62540001000000001</v>
      </c>
      <c r="D37">
        <v>760.66198729999996</v>
      </c>
      <c r="E37">
        <v>3.0966000600000001</v>
      </c>
      <c r="F37">
        <v>9.9000003020963209E+37</v>
      </c>
      <c r="G37">
        <v>1.4900000099999999</v>
      </c>
      <c r="H37">
        <v>1114.2889404299999</v>
      </c>
      <c r="J37" s="2">
        <f>TREND(Calibration!$A$2:$A$4,Calibration!$B$2:$B$4,C37)</f>
        <v>400.30889396039743</v>
      </c>
      <c r="K37" s="2">
        <f>TREND(Calibration!$A$2:$A$4,Calibration!$C$2:$C$4,E37)</f>
        <v>1233.0787246326738</v>
      </c>
      <c r="L37" s="2">
        <f>TREND(Calibration!$A$2:$A$4,Calibration!$D$2:$D$4,G37)</f>
        <v>573.20459722591977</v>
      </c>
    </row>
    <row r="38" spans="1:12" x14ac:dyDescent="0.25">
      <c r="A38">
        <v>180101</v>
      </c>
      <c r="B38">
        <v>14.777999879999999</v>
      </c>
      <c r="C38">
        <v>0.63020003000000002</v>
      </c>
      <c r="D38">
        <v>1230.2700195299999</v>
      </c>
      <c r="E38">
        <v>2.9546001</v>
      </c>
      <c r="F38">
        <v>9.9000003020963209E+37</v>
      </c>
      <c r="G38">
        <v>1.49380004</v>
      </c>
      <c r="H38">
        <v>9.9000003020963209E+37</v>
      </c>
      <c r="J38" s="2">
        <f>TREND(Calibration!$A$2:$A$4,Calibration!$B$2:$B$4,C38)</f>
        <v>403.25308619701838</v>
      </c>
      <c r="K38" s="2">
        <f>TREND(Calibration!$A$2:$A$4,Calibration!$C$2:$C$4,E38)</f>
        <v>1175.6275960184971</v>
      </c>
      <c r="L38" s="2">
        <f>TREND(Calibration!$A$2:$A$4,Calibration!$D$2:$D$4,G38)</f>
        <v>574.77111763810422</v>
      </c>
    </row>
    <row r="39" spans="1:12" x14ac:dyDescent="0.25">
      <c r="A39">
        <v>185102</v>
      </c>
      <c r="B39">
        <v>14.69999981</v>
      </c>
      <c r="C39">
        <v>0.62910001999999998</v>
      </c>
      <c r="D39">
        <v>9.9000003020963209E+37</v>
      </c>
      <c r="E39">
        <v>2.9189000100000002</v>
      </c>
      <c r="F39">
        <v>9.9000003020963209E+37</v>
      </c>
      <c r="G39">
        <v>1.4943000099999999</v>
      </c>
      <c r="H39">
        <v>9.9000003020963209E+37</v>
      </c>
      <c r="J39" s="2">
        <f>TREND(Calibration!$A$2:$A$4,Calibration!$B$2:$B$4,C39)</f>
        <v>402.57837215370074</v>
      </c>
      <c r="K39" s="2">
        <f>TREND(Calibration!$A$2:$A$4,Calibration!$C$2:$C$4,E39)</f>
        <v>1161.1838563010517</v>
      </c>
      <c r="L39" s="2">
        <f>TREND(Calibration!$A$2:$A$4,Calibration!$D$2:$D$4,G39)</f>
        <v>574.97722475054275</v>
      </c>
    </row>
    <row r="40" spans="1:12" x14ac:dyDescent="0.25">
      <c r="A40">
        <v>190102</v>
      </c>
      <c r="B40">
        <v>14.58100033</v>
      </c>
      <c r="C40">
        <v>0.62749999999999995</v>
      </c>
      <c r="D40">
        <v>1323.63793945</v>
      </c>
      <c r="E40">
        <v>2.9702000599999998</v>
      </c>
      <c r="F40">
        <v>9.9000003020963209E+37</v>
      </c>
      <c r="G40">
        <v>1.49160004</v>
      </c>
      <c r="H40">
        <v>9.9000003020963209E+37</v>
      </c>
      <c r="J40" s="2">
        <f>TREND(Calibration!$A$2:$A$4,Calibration!$B$2:$B$4,C40)</f>
        <v>401.59696656321603</v>
      </c>
      <c r="K40" s="2">
        <f>TREND(Calibration!$A$2:$A$4,Calibration!$C$2:$C$4,E40)</f>
        <v>1181.9391140522769</v>
      </c>
      <c r="L40" s="2">
        <f>TREND(Calibration!$A$2:$A$4,Calibration!$D$2:$D$4,G40)</f>
        <v>573.86419192783205</v>
      </c>
    </row>
    <row r="41" spans="1:12" x14ac:dyDescent="0.25">
      <c r="A41">
        <v>195101</v>
      </c>
      <c r="B41">
        <v>14.425999640000001</v>
      </c>
      <c r="C41">
        <v>0.62970000999999998</v>
      </c>
      <c r="D41">
        <v>1198.35998535</v>
      </c>
      <c r="E41">
        <v>3.04579997</v>
      </c>
      <c r="F41">
        <v>9.9000003020963209E+37</v>
      </c>
      <c r="G41">
        <v>1.4943000099999999</v>
      </c>
      <c r="H41">
        <v>9.9000003020963209E+37</v>
      </c>
      <c r="J41" s="2">
        <f>TREND(Calibration!$A$2:$A$4,Calibration!$B$2:$B$4,C41)</f>
        <v>402.94638851614303</v>
      </c>
      <c r="K41" s="2">
        <f>TREND(Calibration!$A$2:$A$4,Calibration!$C$2:$C$4,E41)</f>
        <v>1212.5257434613993</v>
      </c>
      <c r="L41" s="2">
        <f>TREND(Calibration!$A$2:$A$4,Calibration!$D$2:$D$4,G41)</f>
        <v>574.97722475054275</v>
      </c>
    </row>
    <row r="42" spans="1:12" x14ac:dyDescent="0.25">
      <c r="A42">
        <v>200102</v>
      </c>
      <c r="B42">
        <v>14.33199978</v>
      </c>
      <c r="C42">
        <v>0.62480002999999995</v>
      </c>
      <c r="D42">
        <v>9.9000003020963209E+37</v>
      </c>
      <c r="E42">
        <v>3.3157999500000002</v>
      </c>
      <c r="F42">
        <v>9.9000003020963209E+37</v>
      </c>
      <c r="G42">
        <v>1.4947999700000001</v>
      </c>
      <c r="H42">
        <v>9.9000003020963209E+37</v>
      </c>
      <c r="J42" s="2">
        <f>TREND(Calibration!$A$2:$A$4,Calibration!$B$2:$B$4,C42)</f>
        <v>399.94088373166335</v>
      </c>
      <c r="K42" s="2">
        <f>TREND(Calibration!$A$2:$A$4,Calibration!$C$2:$C$4,E42)</f>
        <v>1321.7638275904731</v>
      </c>
      <c r="L42" s="2">
        <f>TREND(Calibration!$A$2:$A$4,Calibration!$D$2:$D$4,G42)</f>
        <v>575.18332774059172</v>
      </c>
    </row>
    <row r="43" spans="1:12" x14ac:dyDescent="0.25">
      <c r="A43">
        <v>205102</v>
      </c>
      <c r="B43">
        <v>14.277999879999999</v>
      </c>
      <c r="C43">
        <v>0.62699996999999996</v>
      </c>
      <c r="D43">
        <v>1130.2309570299999</v>
      </c>
      <c r="E43">
        <v>2.86980009</v>
      </c>
      <c r="F43">
        <v>9.9000003020963209E+37</v>
      </c>
      <c r="G43">
        <v>1.49160004</v>
      </c>
      <c r="H43">
        <v>9.9000003020963209E+37</v>
      </c>
      <c r="J43" s="2">
        <f>TREND(Calibration!$A$2:$A$4,Calibration!$B$2:$B$4,C43)</f>
        <v>401.29026274863241</v>
      </c>
      <c r="K43" s="2">
        <f>TREND(Calibration!$A$2:$A$4,Calibration!$C$2:$C$4,E43)</f>
        <v>1141.3187393047808</v>
      </c>
      <c r="L43" s="2">
        <f>TREND(Calibration!$A$2:$A$4,Calibration!$D$2:$D$4,G43)</f>
        <v>573.86419192783205</v>
      </c>
    </row>
    <row r="44" spans="1:12" x14ac:dyDescent="0.25">
      <c r="A44">
        <v>210101</v>
      </c>
      <c r="B44">
        <v>14.192999840000001</v>
      </c>
      <c r="C44">
        <v>0.62050002999999998</v>
      </c>
      <c r="D44">
        <v>9.9000003020963209E+37</v>
      </c>
      <c r="E44">
        <v>3.3029000800000001</v>
      </c>
      <c r="F44">
        <v>9.9000003020963209E+37</v>
      </c>
      <c r="G44">
        <v>1.49269998</v>
      </c>
      <c r="H44">
        <v>9.9000003020963209E+37</v>
      </c>
      <c r="J44" s="2">
        <f>TREND(Calibration!$A$2:$A$4,Calibration!$B$2:$B$4,C44)</f>
        <v>397.30338917591774</v>
      </c>
      <c r="K44" s="2">
        <f>TREND(Calibration!$A$2:$A$4,Calibration!$C$2:$C$4,E44)</f>
        <v>1316.5447268915987</v>
      </c>
      <c r="L44" s="2">
        <f>TREND(Calibration!$A$2:$A$4,Calibration!$D$2:$D$4,G44)</f>
        <v>574.31763004863058</v>
      </c>
    </row>
    <row r="45" spans="1:12" x14ac:dyDescent="0.25">
      <c r="A45">
        <v>215101</v>
      </c>
      <c r="B45">
        <v>14.196999549999999</v>
      </c>
      <c r="C45">
        <v>0.62429999999999997</v>
      </c>
      <c r="D45">
        <v>962.28302001999998</v>
      </c>
      <c r="E45">
        <v>3.0880000600000002</v>
      </c>
      <c r="F45">
        <v>9.9000003020963209E+37</v>
      </c>
      <c r="G45">
        <v>1.4953999499999999</v>
      </c>
      <c r="H45">
        <v>9.9000003020963209E+37</v>
      </c>
      <c r="J45" s="2">
        <f>TREND(Calibration!$A$2:$A$4,Calibration!$B$2:$B$4,C45)</f>
        <v>399.63417991707979</v>
      </c>
      <c r="K45" s="2">
        <f>TREND(Calibration!$A$2:$A$4,Calibration!$C$2:$C$4,E45)</f>
        <v>1229.5992891026785</v>
      </c>
      <c r="L45" s="2">
        <f>TREND(Calibration!$A$2:$A$4,Calibration!$D$2:$D$4,G45)</f>
        <v>575.43066287134127</v>
      </c>
    </row>
    <row r="46" spans="1:12" x14ac:dyDescent="0.25">
      <c r="A46">
        <v>220102</v>
      </c>
      <c r="B46">
        <v>14.166000370000001</v>
      </c>
      <c r="C46">
        <v>0.62099998999999995</v>
      </c>
      <c r="D46">
        <v>-9.9000003020963209E+37</v>
      </c>
      <c r="E46">
        <v>2.8643999099999999</v>
      </c>
      <c r="F46">
        <v>9.9000003020963209E+37</v>
      </c>
      <c r="G46">
        <v>1.49319994</v>
      </c>
      <c r="H46">
        <v>9.9000003020963209E+37</v>
      </c>
      <c r="J46" s="2">
        <f>TREND(Calibration!$A$2:$A$4,Calibration!$B$2:$B$4,C46)</f>
        <v>397.61005005454348</v>
      </c>
      <c r="K46" s="2">
        <f>TREND(Calibration!$A$2:$A$4,Calibration!$C$2:$C$4,E46)</f>
        <v>1139.1339046349701</v>
      </c>
      <c r="L46" s="2">
        <f>TREND(Calibration!$A$2:$A$4,Calibration!$D$2:$D$4,G46)</f>
        <v>574.52373303867955</v>
      </c>
    </row>
    <row r="47" spans="1:12" x14ac:dyDescent="0.25">
      <c r="A47">
        <v>225102</v>
      </c>
      <c r="B47">
        <v>14.14000034</v>
      </c>
      <c r="C47">
        <v>0.61619997000000004</v>
      </c>
      <c r="D47">
        <v>822.67700194999998</v>
      </c>
      <c r="E47">
        <v>2.98370004</v>
      </c>
      <c r="F47">
        <v>9.9000003020963209E+37</v>
      </c>
      <c r="G47">
        <v>1.4953999499999999</v>
      </c>
      <c r="H47">
        <v>9.9000003020963209E+37</v>
      </c>
      <c r="J47" s="2">
        <f>TREND(Calibration!$A$2:$A$4,Calibration!$B$2:$B$4,C47)</f>
        <v>394.66585781792259</v>
      </c>
      <c r="K47" s="2">
        <f>TREND(Calibration!$A$2:$A$4,Calibration!$C$2:$C$4,E47)</f>
        <v>1187.4010105716056</v>
      </c>
      <c r="L47" s="2">
        <f>TREND(Calibration!$A$2:$A$4,Calibration!$D$2:$D$4,G47)</f>
        <v>575.43066287134127</v>
      </c>
    </row>
    <row r="48" spans="1:12" x14ac:dyDescent="0.25">
      <c r="A48">
        <v>230101</v>
      </c>
      <c r="B48">
        <v>14.08699989</v>
      </c>
      <c r="C48">
        <v>0.61940002000000005</v>
      </c>
      <c r="D48">
        <v>843.79302978999999</v>
      </c>
      <c r="E48">
        <v>3.2262000999999998</v>
      </c>
      <c r="F48">
        <v>9.9000003020963209E+37</v>
      </c>
      <c r="G48">
        <v>1.4943000099999999</v>
      </c>
      <c r="H48">
        <v>9.9000003020963209E+37</v>
      </c>
      <c r="J48" s="2">
        <f>TREND(Calibration!$A$2:$A$4,Calibration!$B$2:$B$4,C48)</f>
        <v>396.62867513260022</v>
      </c>
      <c r="K48" s="2">
        <f>TREND(Calibration!$A$2:$A$4,Calibration!$C$2:$C$4,E48)</f>
        <v>1285.5130250820714</v>
      </c>
      <c r="L48" s="2">
        <f>TREND(Calibration!$A$2:$A$4,Calibration!$D$2:$D$4,G48)</f>
        <v>574.97722475054275</v>
      </c>
    </row>
    <row r="49" spans="1:12" x14ac:dyDescent="0.25">
      <c r="A49">
        <v>235102</v>
      </c>
      <c r="B49">
        <v>14.06700039</v>
      </c>
      <c r="C49">
        <v>0.62209999999999999</v>
      </c>
      <c r="D49">
        <v>541.37799071999996</v>
      </c>
      <c r="E49">
        <v>3.19269991</v>
      </c>
      <c r="F49">
        <v>9.9000003020963209E+37</v>
      </c>
      <c r="G49">
        <v>1.4878</v>
      </c>
      <c r="H49">
        <v>9.9000003020963209E+37</v>
      </c>
      <c r="J49" s="2">
        <f>TREND(Calibration!$A$2:$A$4,Calibration!$B$2:$B$4,C49)</f>
        <v>398.28476409786111</v>
      </c>
      <c r="K49" s="2">
        <f>TREND(Calibration!$A$2:$A$4,Calibration!$C$2:$C$4,E49)</f>
        <v>1271.9593330649091</v>
      </c>
      <c r="L49" s="2">
        <f>TREND(Calibration!$A$2:$A$4,Calibration!$D$2:$D$4,G49)</f>
        <v>572.29766739325794</v>
      </c>
    </row>
    <row r="50" spans="1:12" x14ac:dyDescent="0.25">
      <c r="A50">
        <v>240102</v>
      </c>
      <c r="B50">
        <v>14.01200008</v>
      </c>
      <c r="C50">
        <v>0.63349997999999996</v>
      </c>
      <c r="D50">
        <v>731.54998779000005</v>
      </c>
      <c r="E50">
        <v>3.35310006</v>
      </c>
      <c r="F50">
        <v>9.9000003020963209E+37</v>
      </c>
      <c r="G50">
        <v>1.48889995</v>
      </c>
      <c r="H50">
        <v>9.9000003020963209E+37</v>
      </c>
      <c r="J50" s="2">
        <f>TREND(Calibration!$A$2:$A$4,Calibration!$B$2:$B$4,C50)</f>
        <v>405.27717925730502</v>
      </c>
      <c r="K50" s="2">
        <f>TREND(Calibration!$A$2:$A$4,Calibration!$C$2:$C$4,E50)</f>
        <v>1336.854912242419</v>
      </c>
      <c r="L50" s="2">
        <f>TREND(Calibration!$A$2:$A$4,Calibration!$D$2:$D$4,G50)</f>
        <v>572.75110963644613</v>
      </c>
    </row>
    <row r="51" spans="1:12" x14ac:dyDescent="0.25">
      <c r="A51">
        <v>245101</v>
      </c>
      <c r="B51">
        <v>14.01599979</v>
      </c>
      <c r="C51">
        <v>0.63889998000000003</v>
      </c>
      <c r="D51">
        <v>795.88397216999999</v>
      </c>
      <c r="E51">
        <v>2.9821000099999999</v>
      </c>
      <c r="F51">
        <v>9.9000003020963209E+37</v>
      </c>
      <c r="G51">
        <v>1.4878</v>
      </c>
      <c r="H51">
        <v>9.9000003020963209E+37</v>
      </c>
      <c r="J51" s="2">
        <f>TREND(Calibration!$A$2:$A$4,Calibration!$B$2:$B$4,C51)</f>
        <v>408.58938172265999</v>
      </c>
      <c r="K51" s="2">
        <f>TREND(Calibration!$A$2:$A$4,Calibration!$C$2:$C$4,E51)</f>
        <v>1186.75366159125</v>
      </c>
      <c r="L51" s="2">
        <f>TREND(Calibration!$A$2:$A$4,Calibration!$D$2:$D$4,G51)</f>
        <v>572.29766739325794</v>
      </c>
    </row>
    <row r="52" spans="1:12" x14ac:dyDescent="0.25">
      <c r="A52">
        <v>250102</v>
      </c>
      <c r="B52">
        <v>14.12800026</v>
      </c>
      <c r="C52">
        <v>0.64160001</v>
      </c>
      <c r="D52">
        <v>555.38000488</v>
      </c>
      <c r="E52">
        <v>4.2435998899999996</v>
      </c>
      <c r="F52">
        <v>9.9000003020963209E+37</v>
      </c>
      <c r="G52">
        <v>1.4861999800000001</v>
      </c>
      <c r="H52">
        <v>9.9000003020963209E+37</v>
      </c>
      <c r="J52" s="2">
        <f>TREND(Calibration!$A$2:$A$4,Calibration!$B$2:$B$4,C52)</f>
        <v>410.24550135646228</v>
      </c>
      <c r="K52" s="2">
        <f>TREND(Calibration!$A$2:$A$4,Calibration!$C$2:$C$4,E52)</f>
        <v>1697.138255028096</v>
      </c>
      <c r="L52" s="2">
        <f>TREND(Calibration!$A$2:$A$4,Calibration!$D$2:$D$4,G52)</f>
        <v>571.63807681373544</v>
      </c>
    </row>
    <row r="53" spans="1:12" x14ac:dyDescent="0.25">
      <c r="A53">
        <v>255102</v>
      </c>
      <c r="B53">
        <v>14.26399994</v>
      </c>
      <c r="C53">
        <v>0.64529996999999995</v>
      </c>
      <c r="D53">
        <v>371.42898559999998</v>
      </c>
      <c r="E53">
        <v>3.8148000199999998</v>
      </c>
      <c r="F53">
        <v>9.9000003020963209E+37</v>
      </c>
      <c r="G53">
        <v>1.4883999800000001</v>
      </c>
      <c r="H53">
        <v>9.9000003020963209E+37</v>
      </c>
      <c r="J53" s="2">
        <f>TREND(Calibration!$A$2:$A$4,Calibration!$B$2:$B$4,C53)</f>
        <v>412.51494888122426</v>
      </c>
      <c r="K53" s="2">
        <f>TREND(Calibration!$A$2:$A$4,Calibration!$C$2:$C$4,E53)</f>
        <v>1523.6520337565391</v>
      </c>
      <c r="L53" s="2">
        <f>TREND(Calibration!$A$2:$A$4,Calibration!$D$2:$D$4,G53)</f>
        <v>572.5450025240076</v>
      </c>
    </row>
    <row r="54" spans="1:12" x14ac:dyDescent="0.25">
      <c r="A54">
        <v>260101</v>
      </c>
      <c r="B54">
        <v>14.369999890000001</v>
      </c>
      <c r="C54">
        <v>0.64099996999999997</v>
      </c>
      <c r="D54">
        <v>1106.60705566</v>
      </c>
      <c r="E54">
        <v>2.88919997</v>
      </c>
      <c r="F54">
        <v>9.9000003020963209E+37</v>
      </c>
      <c r="G54">
        <v>1.4861999800000001</v>
      </c>
      <c r="H54">
        <v>9.9000003020963209E+37</v>
      </c>
      <c r="J54" s="2">
        <f>TREND(Calibration!$A$2:$A$4,Calibration!$B$2:$B$4,C54)</f>
        <v>409.87745432547865</v>
      </c>
      <c r="K54" s="2">
        <f>TREND(Calibration!$A$2:$A$4,Calibration!$C$2:$C$4,E54)</f>
        <v>1149.1676499733442</v>
      </c>
      <c r="L54" s="2">
        <f>TREND(Calibration!$A$2:$A$4,Calibration!$D$2:$D$4,G54)</f>
        <v>571.63807681373544</v>
      </c>
    </row>
    <row r="55" spans="1:12" x14ac:dyDescent="0.25">
      <c r="A55">
        <v>265101</v>
      </c>
      <c r="B55">
        <v>14.48700047</v>
      </c>
      <c r="C55">
        <v>0.64370000000000005</v>
      </c>
      <c r="D55">
        <v>625.21801758000004</v>
      </c>
      <c r="E55">
        <v>3.1187000299999998</v>
      </c>
      <c r="F55">
        <v>9.9000003020963209E+37</v>
      </c>
      <c r="G55">
        <v>1.48670006</v>
      </c>
      <c r="H55">
        <v>9.9000003020963209E+37</v>
      </c>
      <c r="J55" s="2">
        <f>TREND(Calibration!$A$2:$A$4,Calibration!$B$2:$B$4,C55)</f>
        <v>411.53357395928094</v>
      </c>
      <c r="K55" s="2">
        <f>TREND(Calibration!$A$2:$A$4,Calibration!$C$2:$C$4,E55)</f>
        <v>1242.0200526361425</v>
      </c>
      <c r="L55" s="2">
        <f>TREND(Calibration!$A$2:$A$4,Calibration!$D$2:$D$4,G55)</f>
        <v>571.84422927245942</v>
      </c>
    </row>
    <row r="56" spans="1:12" x14ac:dyDescent="0.25">
      <c r="A56">
        <v>270102</v>
      </c>
      <c r="B56">
        <v>14.57800007</v>
      </c>
      <c r="C56">
        <v>0.64700000999999996</v>
      </c>
      <c r="D56">
        <v>1017.59997559</v>
      </c>
      <c r="E56">
        <v>3.0782001000000001</v>
      </c>
      <c r="F56">
        <v>9.9000003020963209E+37</v>
      </c>
      <c r="G56">
        <v>1.4900000099999999</v>
      </c>
      <c r="H56">
        <v>9.9000003020963209E+37</v>
      </c>
      <c r="J56" s="2">
        <f>TREND(Calibration!$A$2:$A$4,Calibration!$B$2:$B$4,C56)</f>
        <v>413.5577038218172</v>
      </c>
      <c r="K56" s="2">
        <f>TREND(Calibration!$A$2:$A$4,Calibration!$C$2:$C$4,E56)</f>
        <v>1225.6343671240118</v>
      </c>
      <c r="L56" s="2">
        <f>TREND(Calibration!$A$2:$A$4,Calibration!$D$2:$D$4,G56)</f>
        <v>573.20459722591977</v>
      </c>
    </row>
    <row r="57" spans="1:12" x14ac:dyDescent="0.25">
      <c r="A57">
        <v>275102</v>
      </c>
      <c r="B57">
        <v>14.67500019</v>
      </c>
      <c r="C57">
        <v>0.64700000999999996</v>
      </c>
      <c r="D57">
        <v>9.9000003020963209E+37</v>
      </c>
      <c r="E57">
        <v>3.3294000600000002</v>
      </c>
      <c r="F57">
        <v>9.9000003020963209E+37</v>
      </c>
      <c r="G57">
        <v>1.49319994</v>
      </c>
      <c r="H57">
        <v>9.9000003020963209E+37</v>
      </c>
      <c r="J57" s="2">
        <f>TREND(Calibration!$A$2:$A$4,Calibration!$B$2:$B$4,C57)</f>
        <v>413.5577038218172</v>
      </c>
      <c r="K57" s="2">
        <f>TREND(Calibration!$A$2:$A$4,Calibration!$C$2:$C$4,E57)</f>
        <v>1327.2662352585946</v>
      </c>
      <c r="L57" s="2">
        <f>TREND(Calibration!$A$2:$A$4,Calibration!$D$2:$D$4,G57)</f>
        <v>574.52373303867955</v>
      </c>
    </row>
    <row r="58" spans="1:12" x14ac:dyDescent="0.25">
      <c r="A58">
        <v>280101</v>
      </c>
      <c r="B58">
        <v>14.69499969</v>
      </c>
      <c r="C58">
        <v>0.64700000999999996</v>
      </c>
      <c r="D58">
        <v>472.92498778999999</v>
      </c>
      <c r="E58">
        <v>3.2488999399999998</v>
      </c>
      <c r="F58">
        <v>9.9000003020963209E+37</v>
      </c>
      <c r="G58">
        <v>1.49380004</v>
      </c>
      <c r="H58">
        <v>899.22198486000002</v>
      </c>
      <c r="J58" s="2">
        <f>TREND(Calibration!$A$2:$A$4,Calibration!$B$2:$B$4,C58)</f>
        <v>413.5577038218172</v>
      </c>
      <c r="K58" s="2">
        <f>TREND(Calibration!$A$2:$A$4,Calibration!$C$2:$C$4,E58)</f>
        <v>1294.6970518054677</v>
      </c>
      <c r="L58" s="2">
        <f>TREND(Calibration!$A$2:$A$4,Calibration!$D$2:$D$4,G58)</f>
        <v>574.77111763810422</v>
      </c>
    </row>
    <row r="59" spans="1:12" x14ac:dyDescent="0.25">
      <c r="A59">
        <v>285101</v>
      </c>
      <c r="B59">
        <v>14.666000370000001</v>
      </c>
      <c r="C59">
        <v>0.64969999</v>
      </c>
      <c r="D59">
        <v>1158.0469970700001</v>
      </c>
      <c r="E59">
        <v>3.2716000099999998</v>
      </c>
      <c r="F59">
        <v>9.9000003020963209E+37</v>
      </c>
      <c r="G59">
        <v>1.49160004</v>
      </c>
      <c r="H59">
        <v>9.9000003020963209E+37</v>
      </c>
      <c r="J59" s="2">
        <f>TREND(Calibration!$A$2:$A$4,Calibration!$B$2:$B$4,C59)</f>
        <v>415.21379278707821</v>
      </c>
      <c r="K59" s="2">
        <f>TREND(Calibration!$A$2:$A$4,Calibration!$C$2:$C$4,E59)</f>
        <v>1303.8811715835354</v>
      </c>
      <c r="L59" s="2">
        <f>TREND(Calibration!$A$2:$A$4,Calibration!$D$2:$D$4,G59)</f>
        <v>573.86419192783205</v>
      </c>
    </row>
    <row r="60" spans="1:12" x14ac:dyDescent="0.25">
      <c r="A60">
        <v>290102</v>
      </c>
      <c r="B60">
        <v>14.73400021</v>
      </c>
      <c r="C60">
        <v>0.64480000999999998</v>
      </c>
      <c r="D60">
        <v>9.9000003020963209E+37</v>
      </c>
      <c r="E60">
        <v>3.6210000500000001</v>
      </c>
      <c r="F60">
        <v>9.9000003020963209E+37</v>
      </c>
      <c r="G60">
        <v>1.4904999699999999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1445.2433708111864</v>
      </c>
      <c r="L60" s="2">
        <f>TREND(Calibration!$A$2:$A$4,Calibration!$D$2:$D$4,G60)</f>
        <v>573.41070021596875</v>
      </c>
    </row>
    <row r="61" spans="1:12" x14ac:dyDescent="0.25">
      <c r="A61">
        <v>295101</v>
      </c>
      <c r="B61">
        <v>14.78199959</v>
      </c>
      <c r="C61">
        <v>0.64429997999999999</v>
      </c>
      <c r="D61">
        <v>9.9000003020963209E+37</v>
      </c>
      <c r="E61">
        <v>3.22729993</v>
      </c>
      <c r="F61">
        <v>9.9000003020963209E+37</v>
      </c>
      <c r="G61">
        <v>1.4904999699999999</v>
      </c>
      <c r="H61">
        <v>9.9000003020963209E+37</v>
      </c>
      <c r="J61" s="2">
        <f>TREND(Calibration!$A$2:$A$4,Calibration!$B$2:$B$4,C61)</f>
        <v>411.90158418801497</v>
      </c>
      <c r="K61" s="2">
        <f>TREND(Calibration!$A$2:$A$4,Calibration!$C$2:$C$4,E61)</f>
        <v>1285.9580003819499</v>
      </c>
      <c r="L61" s="2">
        <f>TREND(Calibration!$A$2:$A$4,Calibration!$D$2:$D$4,G61)</f>
        <v>573.41070021596875</v>
      </c>
    </row>
    <row r="62" spans="1:12" x14ac:dyDescent="0.25">
      <c r="A62">
        <v>300102</v>
      </c>
      <c r="B62">
        <v>14.92199993</v>
      </c>
      <c r="C62">
        <v>0.63940001000000002</v>
      </c>
      <c r="D62">
        <v>544.93597411999997</v>
      </c>
      <c r="E62">
        <v>3.3908999</v>
      </c>
      <c r="F62">
        <v>9.9000003020963209E+37</v>
      </c>
      <c r="G62">
        <v>1.4861999800000001</v>
      </c>
      <c r="H62">
        <v>9.9000003020963209E+37</v>
      </c>
      <c r="J62" s="2">
        <f>TREND(Calibration!$A$2:$A$4,Calibration!$B$2:$B$4,C62)</f>
        <v>408.89608553724361</v>
      </c>
      <c r="K62" s="2">
        <f>TREND(Calibration!$A$2:$A$4,Calibration!$C$2:$C$4,E62)</f>
        <v>1352.1481804196446</v>
      </c>
      <c r="L62" s="2">
        <f>TREND(Calibration!$A$2:$A$4,Calibration!$D$2:$D$4,G62)</f>
        <v>571.63807681373544</v>
      </c>
    </row>
    <row r="63" spans="1:12" x14ac:dyDescent="0.25">
      <c r="A63">
        <v>305101</v>
      </c>
      <c r="B63">
        <v>14.99600029</v>
      </c>
      <c r="C63">
        <v>0.64319998</v>
      </c>
      <c r="D63">
        <v>9.9000003020963209E+37</v>
      </c>
      <c r="E63">
        <v>3.1068999800000001</v>
      </c>
      <c r="F63">
        <v>9.9000003020963209E+37</v>
      </c>
      <c r="G63">
        <v>1.48570001</v>
      </c>
      <c r="H63">
        <v>9.9000003020963209E+37</v>
      </c>
      <c r="J63" s="2">
        <f>TREND(Calibration!$A$2:$A$4,Calibration!$B$2:$B$4,C63)</f>
        <v>411.2268762784056</v>
      </c>
      <c r="K63" s="2">
        <f>TREND(Calibration!$A$2:$A$4,Calibration!$C$2:$C$4,E63)</f>
        <v>1237.2459231912912</v>
      </c>
      <c r="L63" s="2">
        <f>TREND(Calibration!$A$2:$A$4,Calibration!$D$2:$D$4,G63)</f>
        <v>571.43196970129679</v>
      </c>
    </row>
    <row r="64" spans="1:12" x14ac:dyDescent="0.25">
      <c r="A64">
        <v>310103</v>
      </c>
      <c r="B64">
        <v>15.097000120000001</v>
      </c>
      <c r="C64">
        <v>0.64590000999999997</v>
      </c>
      <c r="D64">
        <v>678.86297606999995</v>
      </c>
      <c r="E64">
        <v>3.6338999300000001</v>
      </c>
      <c r="F64">
        <v>9.9000003020963209E+37</v>
      </c>
      <c r="G64">
        <v>1.4839999699999999</v>
      </c>
      <c r="H64">
        <v>9.9000003020963209E+37</v>
      </c>
      <c r="J64" s="2">
        <f>TREND(Calibration!$A$2:$A$4,Calibration!$B$2:$B$4,C64)</f>
        <v>412.88299591220789</v>
      </c>
      <c r="K64" s="2">
        <f>TREND(Calibration!$A$2:$A$4,Calibration!$C$2:$C$4,E64)</f>
        <v>1450.4624755559164</v>
      </c>
      <c r="L64" s="2">
        <f>TREND(Calibration!$A$2:$A$4,Calibration!$D$2:$D$4,G64)</f>
        <v>570.73114698107349</v>
      </c>
    </row>
    <row r="65" spans="1:12" x14ac:dyDescent="0.25">
      <c r="A65">
        <v>315102</v>
      </c>
      <c r="B65">
        <v>15.08699989</v>
      </c>
      <c r="C65">
        <v>0.64429997999999999</v>
      </c>
      <c r="D65">
        <v>1233.2979736299999</v>
      </c>
      <c r="E65">
        <v>3.3973998999999999</v>
      </c>
      <c r="F65">
        <v>9.9000003020963209E+37</v>
      </c>
      <c r="G65">
        <v>1.4861999800000001</v>
      </c>
      <c r="H65">
        <v>9.9000003020963209E+37</v>
      </c>
      <c r="J65" s="2">
        <f>TREND(Calibration!$A$2:$A$4,Calibration!$B$2:$B$4,C65)</f>
        <v>411.90158418801497</v>
      </c>
      <c r="K65" s="2">
        <f>TREND(Calibration!$A$2:$A$4,Calibration!$C$2:$C$4,E65)</f>
        <v>1354.7779863434782</v>
      </c>
      <c r="L65" s="2">
        <f>TREND(Calibration!$A$2:$A$4,Calibration!$D$2:$D$4,G65)</f>
        <v>571.63807681373544</v>
      </c>
    </row>
    <row r="66" spans="1:12" x14ac:dyDescent="0.25">
      <c r="A66">
        <v>320113</v>
      </c>
      <c r="B66">
        <v>15.05200005</v>
      </c>
      <c r="C66">
        <v>0.63940001000000002</v>
      </c>
      <c r="D66">
        <v>405.48098755000001</v>
      </c>
      <c r="E66">
        <v>2.9702000599999998</v>
      </c>
      <c r="F66">
        <v>9.9000003020963209E+37</v>
      </c>
      <c r="G66">
        <v>1.4861999800000001</v>
      </c>
      <c r="H66">
        <v>9.9000003020963209E+37</v>
      </c>
      <c r="J66" s="2">
        <f>TREND(Calibration!$A$2:$A$4,Calibration!$B$2:$B$4,C66)</f>
        <v>408.89608553724361</v>
      </c>
      <c r="K66" s="2">
        <f>TREND(Calibration!$A$2:$A$4,Calibration!$C$2:$C$4,E66)</f>
        <v>1181.9391140522769</v>
      </c>
      <c r="L66" s="2">
        <f>TREND(Calibration!$A$2:$A$4,Calibration!$D$2:$D$4,G66)</f>
        <v>571.63807681373544</v>
      </c>
    </row>
    <row r="67" spans="1:12" x14ac:dyDescent="0.25">
      <c r="A67">
        <v>325103</v>
      </c>
      <c r="B67">
        <v>14.88899994</v>
      </c>
      <c r="C67">
        <v>0.63290000000000002</v>
      </c>
      <c r="D67">
        <v>9.9000003020963209E+37</v>
      </c>
      <c r="E67">
        <v>2.8810999399999999</v>
      </c>
      <c r="F67">
        <v>9.9000003020963209E+37</v>
      </c>
      <c r="G67">
        <v>1.48889995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1145.8904950691549</v>
      </c>
      <c r="L67" s="2">
        <f>TREND(Calibration!$A$2:$A$4,Calibration!$D$2:$D$4,G67)</f>
        <v>572.75110963644613</v>
      </c>
    </row>
    <row r="68" spans="1:12" x14ac:dyDescent="0.25">
      <c r="A68">
        <v>330103</v>
      </c>
      <c r="B68">
        <v>14.8409996</v>
      </c>
      <c r="C68">
        <v>0.63719999999999999</v>
      </c>
      <c r="D68">
        <v>302.19198607999999</v>
      </c>
      <c r="E68">
        <v>2.9286000699999999</v>
      </c>
      <c r="F68">
        <v>9.9000003020963209E+37</v>
      </c>
      <c r="G68">
        <v>1.49269998</v>
      </c>
      <c r="H68">
        <v>1155.5629882799999</v>
      </c>
      <c r="J68" s="2">
        <f>TREND(Calibration!$A$2:$A$4,Calibration!$B$2:$B$4,C68)</f>
        <v>407.5466635843166</v>
      </c>
      <c r="K68" s="2">
        <f>TREND(Calibration!$A$2:$A$4,Calibration!$C$2:$C$4,E68)</f>
        <v>1165.1083601855964</v>
      </c>
      <c r="L68" s="2">
        <f>TREND(Calibration!$A$2:$A$4,Calibration!$D$2:$D$4,G68)</f>
        <v>574.31763004863058</v>
      </c>
    </row>
    <row r="69" spans="1:12" x14ac:dyDescent="0.25">
      <c r="A69">
        <v>335103</v>
      </c>
      <c r="B69">
        <v>14.711000439999999</v>
      </c>
      <c r="C69">
        <v>0.63129997000000004</v>
      </c>
      <c r="D69">
        <v>945.38299560999997</v>
      </c>
      <c r="E69">
        <v>3.3110001100000002</v>
      </c>
      <c r="F69">
        <v>9.9000003020963209E+37</v>
      </c>
      <c r="G69">
        <v>1.49319994</v>
      </c>
      <c r="H69">
        <v>9.9000003020963209E+37</v>
      </c>
      <c r="J69" s="2">
        <f>TREND(Calibration!$A$2:$A$4,Calibration!$B$2:$B$4,C69)</f>
        <v>403.92775730437813</v>
      </c>
      <c r="K69" s="2">
        <f>TREND(Calibration!$A$2:$A$4,Calibration!$C$2:$C$4,E69)</f>
        <v>1319.8218817957879</v>
      </c>
      <c r="L69" s="2">
        <f>TREND(Calibration!$A$2:$A$4,Calibration!$D$2:$D$4,G69)</f>
        <v>574.52373303867955</v>
      </c>
    </row>
    <row r="70" spans="1:12" x14ac:dyDescent="0.25">
      <c r="A70">
        <v>340102</v>
      </c>
      <c r="B70">
        <v>14.619999890000001</v>
      </c>
      <c r="C70">
        <v>0.63080000999999997</v>
      </c>
      <c r="D70">
        <v>1005.34997559</v>
      </c>
      <c r="E70">
        <v>3.4066000000000001</v>
      </c>
      <c r="F70">
        <v>9.9000003020963209E+37</v>
      </c>
      <c r="G70">
        <v>1.49109995</v>
      </c>
      <c r="H70">
        <v>9.9000003020963209E+37</v>
      </c>
      <c r="J70" s="2">
        <f>TREND(Calibration!$A$2:$A$4,Calibration!$B$2:$B$4,C70)</f>
        <v>403.62109642575234</v>
      </c>
      <c r="K70" s="2">
        <f>TREND(Calibration!$A$2:$A$4,Calibration!$C$2:$C$4,E70)</f>
        <v>1358.5002136480725</v>
      </c>
      <c r="L70" s="2">
        <f>TREND(Calibration!$A$2:$A$4,Calibration!$D$2:$D$4,G70)</f>
        <v>573.65803534671829</v>
      </c>
    </row>
    <row r="71" spans="1:12" x14ac:dyDescent="0.25">
      <c r="A71">
        <v>345103</v>
      </c>
      <c r="B71">
        <v>14.678999900000001</v>
      </c>
      <c r="C71">
        <v>0.62860000000000005</v>
      </c>
      <c r="D71">
        <v>961.57397461000005</v>
      </c>
      <c r="E71">
        <v>4.0784001400000003</v>
      </c>
      <c r="F71">
        <v>9.9000003020963209E+37</v>
      </c>
      <c r="G71">
        <v>1.49319994</v>
      </c>
      <c r="H71">
        <v>1155.7600097699999</v>
      </c>
      <c r="J71" s="2">
        <f>TREND(Calibration!$A$2:$A$4,Calibration!$B$2:$B$4,C71)</f>
        <v>402.27167447282545</v>
      </c>
      <c r="K71" s="2">
        <f>TREND(Calibration!$A$2:$A$4,Calibration!$C$2:$C$4,E71)</f>
        <v>1630.3008271564277</v>
      </c>
      <c r="L71" s="2">
        <f>TREND(Calibration!$A$2:$A$4,Calibration!$D$2:$D$4,G71)</f>
        <v>574.52373303867955</v>
      </c>
    </row>
    <row r="72" spans="1:12" x14ac:dyDescent="0.25">
      <c r="A72">
        <v>350103</v>
      </c>
      <c r="B72">
        <v>14.69799995</v>
      </c>
      <c r="C72">
        <v>0.63080000999999997</v>
      </c>
      <c r="D72">
        <v>1006.68597412</v>
      </c>
      <c r="E72">
        <v>3.5367000100000001</v>
      </c>
      <c r="F72">
        <v>9.9000003020963209E+37</v>
      </c>
      <c r="G72">
        <v>1.49380004</v>
      </c>
      <c r="H72">
        <v>9.9000003020963209E+37</v>
      </c>
      <c r="J72" s="2">
        <f>TREND(Calibration!$A$2:$A$4,Calibration!$B$2:$B$4,C72)</f>
        <v>403.62109642575234</v>
      </c>
      <c r="K72" s="2">
        <f>TREND(Calibration!$A$2:$A$4,Calibration!$C$2:$C$4,E72)</f>
        <v>1411.1367947232761</v>
      </c>
      <c r="L72" s="2">
        <f>TREND(Calibration!$A$2:$A$4,Calibration!$D$2:$D$4,G72)</f>
        <v>574.77111763810422</v>
      </c>
    </row>
    <row r="73" spans="1:12" x14ac:dyDescent="0.25">
      <c r="A73">
        <v>355102</v>
      </c>
      <c r="B73">
        <v>14.727000240000001</v>
      </c>
      <c r="C73">
        <v>0.62429999999999997</v>
      </c>
      <c r="D73">
        <v>9.9000003020963209E+37</v>
      </c>
      <c r="E73">
        <v>3.30130005</v>
      </c>
      <c r="F73">
        <v>9.9000003020963209E+37</v>
      </c>
      <c r="G73">
        <v>1.49109995</v>
      </c>
      <c r="H73">
        <v>9.9000003020963209E+37</v>
      </c>
      <c r="J73" s="2">
        <f>TREND(Calibration!$A$2:$A$4,Calibration!$B$2:$B$4,C73)</f>
        <v>399.63417991707979</v>
      </c>
      <c r="K73" s="2">
        <f>TREND(Calibration!$A$2:$A$4,Calibration!$C$2:$C$4,E73)</f>
        <v>1315.897377911243</v>
      </c>
      <c r="L73" s="2">
        <f>TREND(Calibration!$A$2:$A$4,Calibration!$D$2:$D$4,G73)</f>
        <v>573.65803534671829</v>
      </c>
    </row>
    <row r="74" spans="1:12" x14ac:dyDescent="0.25">
      <c r="A74">
        <v>360103</v>
      </c>
      <c r="B74">
        <v>14.76599979</v>
      </c>
      <c r="C74">
        <v>0.62910001999999998</v>
      </c>
      <c r="D74">
        <v>599.72302246000004</v>
      </c>
      <c r="E74">
        <v>2.87030005</v>
      </c>
      <c r="F74">
        <v>9.9000003020963209E+37</v>
      </c>
      <c r="G74">
        <v>1.49269998</v>
      </c>
      <c r="H74">
        <v>9.9000003020963209E+37</v>
      </c>
      <c r="J74" s="2">
        <f>TREND(Calibration!$A$2:$A$4,Calibration!$B$2:$B$4,C74)</f>
        <v>402.57837215370074</v>
      </c>
      <c r="K74" s="2">
        <f>TREND(Calibration!$A$2:$A$4,Calibration!$C$2:$C$4,E74)</f>
        <v>1141.5210158847315</v>
      </c>
      <c r="L74" s="2">
        <f>TREND(Calibration!$A$2:$A$4,Calibration!$D$2:$D$4,G74)</f>
        <v>574.31763004863058</v>
      </c>
    </row>
    <row r="75" spans="1:12" x14ac:dyDescent="0.25">
      <c r="A75">
        <v>365102</v>
      </c>
      <c r="B75">
        <v>14.71700001</v>
      </c>
      <c r="C75">
        <v>0.62589996999999997</v>
      </c>
      <c r="D75">
        <v>907.21801758000004</v>
      </c>
      <c r="E75">
        <v>2.7298998800000001</v>
      </c>
      <c r="F75">
        <v>9.9000003020963209E+37</v>
      </c>
      <c r="G75">
        <v>1.49380004</v>
      </c>
      <c r="H75">
        <v>9.9000003020963209E+37</v>
      </c>
      <c r="J75" s="2">
        <f>TREND(Calibration!$A$2:$A$4,Calibration!$B$2:$B$4,C75)</f>
        <v>400.6155548390231</v>
      </c>
      <c r="K75" s="2">
        <f>TREND(Calibration!$A$2:$A$4,Calibration!$C$2:$C$4,E75)</f>
        <v>1084.7171391503841</v>
      </c>
      <c r="L75" s="2">
        <f>TREND(Calibration!$A$2:$A$4,Calibration!$D$2:$D$4,G75)</f>
        <v>574.77111763810422</v>
      </c>
    </row>
    <row r="76" spans="1:12" x14ac:dyDescent="0.25">
      <c r="A76">
        <v>370104</v>
      </c>
      <c r="B76">
        <v>14.690999980000001</v>
      </c>
      <c r="C76">
        <v>0.63129997000000004</v>
      </c>
      <c r="D76">
        <v>126.83399962999999</v>
      </c>
      <c r="E76">
        <v>3.1645998999999998</v>
      </c>
      <c r="F76">
        <v>9.9000003020963209E+37</v>
      </c>
      <c r="G76">
        <v>1.49380004</v>
      </c>
      <c r="H76">
        <v>9.9000003020963209E+37</v>
      </c>
      <c r="J76" s="2">
        <f>TREND(Calibration!$A$2:$A$4,Calibration!$B$2:$B$4,C76)</f>
        <v>403.92775730437813</v>
      </c>
      <c r="K76" s="2">
        <f>TREND(Calibration!$A$2:$A$4,Calibration!$C$2:$C$4,E76)</f>
        <v>1260.5904757175574</v>
      </c>
      <c r="L76" s="2">
        <f>TREND(Calibration!$A$2:$A$4,Calibration!$D$2:$D$4,G76)</f>
        <v>574.77111763810422</v>
      </c>
    </row>
    <row r="77" spans="1:12" x14ac:dyDescent="0.25">
      <c r="A77">
        <v>375103</v>
      </c>
      <c r="B77">
        <v>14.55500031</v>
      </c>
      <c r="C77">
        <v>0.64050001000000001</v>
      </c>
      <c r="D77">
        <v>922.69299316000001</v>
      </c>
      <c r="E77">
        <v>3.3461000900000002</v>
      </c>
      <c r="F77">
        <v>9.9000003020963209E+37</v>
      </c>
      <c r="G77">
        <v>1.4953999499999999</v>
      </c>
      <c r="H77">
        <v>9.9000003020963209E+37</v>
      </c>
      <c r="J77" s="2">
        <f>TREND(Calibration!$A$2:$A$4,Calibration!$B$2:$B$4,C77)</f>
        <v>409.57079344685292</v>
      </c>
      <c r="K77" s="2">
        <f>TREND(Calibration!$A$2:$A$4,Calibration!$C$2:$C$4,E77)</f>
        <v>1334.0228256927794</v>
      </c>
      <c r="L77" s="2">
        <f>TREND(Calibration!$A$2:$A$4,Calibration!$D$2:$D$4,G77)</f>
        <v>575.43066287134127</v>
      </c>
    </row>
    <row r="78" spans="1:12" x14ac:dyDescent="0.25">
      <c r="A78">
        <v>380102</v>
      </c>
      <c r="B78">
        <v>14.463999749999999</v>
      </c>
      <c r="C78">
        <v>0.63129997000000004</v>
      </c>
      <c r="D78">
        <v>1366.3220214800001</v>
      </c>
      <c r="E78">
        <v>3.7176001099999998</v>
      </c>
      <c r="F78">
        <v>9.9000003020963209E+37</v>
      </c>
      <c r="G78">
        <v>1.49319994</v>
      </c>
      <c r="H78">
        <v>9.9000003020963209E+37</v>
      </c>
      <c r="J78" s="2">
        <f>TREND(Calibration!$A$2:$A$4,Calibration!$B$2:$B$4,C78)</f>
        <v>403.92775730437813</v>
      </c>
      <c r="K78" s="2">
        <f>TREND(Calibration!$A$2:$A$4,Calibration!$C$2:$C$4,E78)</f>
        <v>1484.3263569697542</v>
      </c>
      <c r="L78" s="2">
        <f>TREND(Calibration!$A$2:$A$4,Calibration!$D$2:$D$4,G78)</f>
        <v>574.52373303867955</v>
      </c>
    </row>
    <row r="79" spans="1:12" x14ac:dyDescent="0.25">
      <c r="A79">
        <v>385104</v>
      </c>
      <c r="B79">
        <v>14.463999749999999</v>
      </c>
      <c r="C79">
        <v>0.63940001000000002</v>
      </c>
      <c r="D79">
        <v>248.34800720000001</v>
      </c>
      <c r="E79">
        <v>3.4788999600000001</v>
      </c>
      <c r="F79">
        <v>9.9000003020963209E+37</v>
      </c>
      <c r="G79">
        <v>1.49269998</v>
      </c>
      <c r="H79">
        <v>9.9000003020963209E+37</v>
      </c>
      <c r="J79" s="2">
        <f>TREND(Calibration!$A$2:$A$4,Calibration!$B$2:$B$4,C79)</f>
        <v>408.89608553724361</v>
      </c>
      <c r="K79" s="2">
        <f>TREND(Calibration!$A$2:$A$4,Calibration!$C$2:$C$4,E79)</f>
        <v>1387.7517310482169</v>
      </c>
      <c r="L79" s="2">
        <f>TREND(Calibration!$A$2:$A$4,Calibration!$D$2:$D$4,G79)</f>
        <v>574.31763004863058</v>
      </c>
    </row>
    <row r="80" spans="1:12" x14ac:dyDescent="0.25">
      <c r="A80">
        <v>390103</v>
      </c>
      <c r="B80">
        <v>14.454999920000001</v>
      </c>
      <c r="C80">
        <v>0.63400000000000001</v>
      </c>
      <c r="D80">
        <v>965.66101074000005</v>
      </c>
      <c r="E80">
        <v>2.7676999599999998</v>
      </c>
      <c r="F80">
        <v>9.9000003020963209E+37</v>
      </c>
      <c r="G80">
        <v>1.49319994</v>
      </c>
      <c r="H80">
        <v>9.9000003020963209E+37</v>
      </c>
      <c r="J80" s="2">
        <f>TREND(Calibration!$A$2:$A$4,Calibration!$B$2:$B$4,C80)</f>
        <v>405.58387693818037</v>
      </c>
      <c r="K80" s="2">
        <f>TREND(Calibration!$A$2:$A$4,Calibration!$C$2:$C$4,E80)</f>
        <v>1100.0105044281358</v>
      </c>
      <c r="L80" s="2">
        <f>TREND(Calibration!$A$2:$A$4,Calibration!$D$2:$D$4,G80)</f>
        <v>574.52373303867955</v>
      </c>
    </row>
    <row r="81" spans="1:12" x14ac:dyDescent="0.25">
      <c r="A81">
        <v>395103</v>
      </c>
      <c r="B81">
        <v>14.51299953</v>
      </c>
      <c r="C81">
        <v>0.63940001000000002</v>
      </c>
      <c r="D81">
        <v>9.9000003020963209E+37</v>
      </c>
      <c r="E81">
        <v>2.5933001</v>
      </c>
      <c r="F81">
        <v>9.9000003020963209E+37</v>
      </c>
      <c r="G81">
        <v>1.4900000099999999</v>
      </c>
      <c r="H81">
        <v>9.9000003020963209E+37</v>
      </c>
      <c r="J81" s="2">
        <f>TREND(Calibration!$A$2:$A$4,Calibration!$B$2:$B$4,C81)</f>
        <v>408.89608553724361</v>
      </c>
      <c r="K81" s="2">
        <f>TREND(Calibration!$A$2:$A$4,Calibration!$C$2:$C$4,E81)</f>
        <v>1029.4508452060179</v>
      </c>
      <c r="L81" s="2">
        <f>TREND(Calibration!$A$2:$A$4,Calibration!$D$2:$D$4,G81)</f>
        <v>573.20459722591977</v>
      </c>
    </row>
    <row r="82" spans="1:12" x14ac:dyDescent="0.25">
      <c r="A82">
        <v>400103</v>
      </c>
      <c r="B82">
        <v>14.63300037</v>
      </c>
      <c r="C82">
        <v>0.63400000000000001</v>
      </c>
      <c r="D82">
        <v>542.72497558999999</v>
      </c>
      <c r="E82">
        <v>2.7191000000000001</v>
      </c>
      <c r="F82">
        <v>9.9000003020963209E+37</v>
      </c>
      <c r="G82">
        <v>1.4839999699999999</v>
      </c>
      <c r="H82">
        <v>9.9000003020963209E+37</v>
      </c>
      <c r="J82" s="2">
        <f>TREND(Calibration!$A$2:$A$4,Calibration!$B$2:$B$4,C82)</f>
        <v>405.58387693818037</v>
      </c>
      <c r="K82" s="2">
        <f>TREND(Calibration!$A$2:$A$4,Calibration!$C$2:$C$4,E82)</f>
        <v>1080.3476640118158</v>
      </c>
      <c r="L82" s="2">
        <f>TREND(Calibration!$A$2:$A$4,Calibration!$D$2:$D$4,G82)</f>
        <v>570.73114698107349</v>
      </c>
    </row>
    <row r="83" spans="1:12" x14ac:dyDescent="0.25">
      <c r="A83">
        <v>405103</v>
      </c>
      <c r="B83">
        <v>14.769000050000001</v>
      </c>
      <c r="C83">
        <v>0.63990002999999995</v>
      </c>
      <c r="D83">
        <v>607.29498291000004</v>
      </c>
      <c r="E83">
        <v>2.83470011</v>
      </c>
      <c r="F83">
        <v>9.9000003020963209E+37</v>
      </c>
      <c r="G83">
        <v>1.48570001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1127.1177954077893</v>
      </c>
      <c r="L83" s="2">
        <f>TREND(Calibration!$A$2:$A$4,Calibration!$D$2:$D$4,G83)</f>
        <v>571.43196970129679</v>
      </c>
    </row>
    <row r="84" spans="1:12" x14ac:dyDescent="0.25">
      <c r="A84">
        <v>410104</v>
      </c>
      <c r="B84">
        <v>14.902000429999999</v>
      </c>
      <c r="C84">
        <v>0.64319998</v>
      </c>
      <c r="D84">
        <v>279.80200194999998</v>
      </c>
      <c r="E84">
        <v>2.9286000699999999</v>
      </c>
      <c r="F84">
        <v>9.9000003020963209E+37</v>
      </c>
      <c r="G84">
        <v>1.4818999799999999</v>
      </c>
      <c r="H84">
        <v>1347.8289794899999</v>
      </c>
      <c r="J84" s="2">
        <f>TREND(Calibration!$A$2:$A$4,Calibration!$B$2:$B$4,C84)</f>
        <v>411.2268762784056</v>
      </c>
      <c r="K84" s="2">
        <f>TREND(Calibration!$A$2:$A$4,Calibration!$C$2:$C$4,E84)</f>
        <v>1165.1083601855964</v>
      </c>
      <c r="L84" s="2">
        <f>TREND(Calibration!$A$2:$A$4,Calibration!$D$2:$D$4,G84)</f>
        <v>569.86544928911235</v>
      </c>
    </row>
    <row r="85" spans="1:12" x14ac:dyDescent="0.25">
      <c r="A85">
        <v>415103</v>
      </c>
      <c r="B85">
        <v>14.89599991</v>
      </c>
      <c r="C85">
        <v>0.64209998000000001</v>
      </c>
      <c r="D85">
        <v>943.82098388999998</v>
      </c>
      <c r="E85">
        <v>2.4997999700000002</v>
      </c>
      <c r="F85">
        <v>9.9000003020963209E+37</v>
      </c>
      <c r="G85">
        <v>1.4839999699999999</v>
      </c>
      <c r="H85">
        <v>9.9000003020963209E+37</v>
      </c>
      <c r="J85" s="2">
        <f>TREND(Calibration!$A$2:$A$4,Calibration!$B$2:$B$4,C85)</f>
        <v>410.55216836879629</v>
      </c>
      <c r="K85" s="2">
        <f>TREND(Calibration!$A$2:$A$4,Calibration!$C$2:$C$4,E85)</f>
        <v>991.62204585936865</v>
      </c>
      <c r="L85" s="2">
        <f>TREND(Calibration!$A$2:$A$4,Calibration!$D$2:$D$4,G85)</f>
        <v>570.73114698107349</v>
      </c>
    </row>
    <row r="86" spans="1:12" x14ac:dyDescent="0.25">
      <c r="A86">
        <v>420103</v>
      </c>
      <c r="B86">
        <v>14.86299992</v>
      </c>
      <c r="C86">
        <v>0.64429997999999999</v>
      </c>
      <c r="D86">
        <v>9.9000003020963209E+37</v>
      </c>
      <c r="E86">
        <v>2.8633000900000001</v>
      </c>
      <c r="F86">
        <v>9.9000003020963209E+37</v>
      </c>
      <c r="G86">
        <v>1.4839999699999999</v>
      </c>
      <c r="H86">
        <v>9.9000003020963209E+37</v>
      </c>
      <c r="J86" s="2">
        <f>TREND(Calibration!$A$2:$A$4,Calibration!$B$2:$B$4,C86)</f>
        <v>411.90158418801497</v>
      </c>
      <c r="K86" s="2">
        <f>TREND(Calibration!$A$2:$A$4,Calibration!$C$2:$C$4,E86)</f>
        <v>1138.688933380947</v>
      </c>
      <c r="L86" s="2">
        <f>TREND(Calibration!$A$2:$A$4,Calibration!$D$2:$D$4,G86)</f>
        <v>570.73114698107349</v>
      </c>
    </row>
    <row r="87" spans="1:12" x14ac:dyDescent="0.25">
      <c r="A87">
        <v>425106</v>
      </c>
      <c r="B87">
        <v>14.833000180000001</v>
      </c>
      <c r="C87">
        <v>0.65130001000000004</v>
      </c>
      <c r="D87">
        <v>283.86999512</v>
      </c>
      <c r="E87">
        <v>2.9065001000000001</v>
      </c>
      <c r="F87">
        <v>9.9000003020963209E+37</v>
      </c>
      <c r="G87">
        <v>1.48730004</v>
      </c>
      <c r="H87">
        <v>1240.7390136700001</v>
      </c>
      <c r="J87" s="2">
        <f>TREND(Calibration!$A$2:$A$4,Calibration!$B$2:$B$4,C87)</f>
        <v>416.19519837756286</v>
      </c>
      <c r="K87" s="2">
        <f>TREND(Calibration!$A$2:$A$4,Calibration!$C$2:$C$4,E87)</f>
        <v>1156.167032182128</v>
      </c>
      <c r="L87" s="2">
        <f>TREND(Calibration!$A$2:$A$4,Calibration!$D$2:$D$4,G87)</f>
        <v>572.09156440320908</v>
      </c>
    </row>
    <row r="88" spans="1:12" x14ac:dyDescent="0.25">
      <c r="A88">
        <v>430104</v>
      </c>
      <c r="B88">
        <v>14.77000046</v>
      </c>
      <c r="C88">
        <v>0.64529996999999995</v>
      </c>
      <c r="D88">
        <v>978.16101074000005</v>
      </c>
      <c r="E88">
        <v>2.85570002</v>
      </c>
      <c r="F88">
        <v>9.9000003020963209E+37</v>
      </c>
      <c r="G88">
        <v>1.48730004</v>
      </c>
      <c r="H88">
        <v>9.9000003020963209E+37</v>
      </c>
      <c r="J88" s="2">
        <f>TREND(Calibration!$A$2:$A$4,Calibration!$B$2:$B$4,C88)</f>
        <v>412.51494888122426</v>
      </c>
      <c r="K88" s="2">
        <f>TREND(Calibration!$A$2:$A$4,Calibration!$C$2:$C$4,E88)</f>
        <v>1135.6140550567084</v>
      </c>
      <c r="L88" s="2">
        <f>TREND(Calibration!$A$2:$A$4,Calibration!$D$2:$D$4,G88)</f>
        <v>572.09156440320908</v>
      </c>
    </row>
    <row r="89" spans="1:12" x14ac:dyDescent="0.25">
      <c r="A89">
        <v>435104</v>
      </c>
      <c r="B89">
        <v>14.69799995</v>
      </c>
      <c r="C89">
        <v>0.65020001000000005</v>
      </c>
      <c r="D89">
        <v>9.9000003020963209E+37</v>
      </c>
      <c r="E89">
        <v>3.4152</v>
      </c>
      <c r="F89">
        <v>9.9000003020963209E+37</v>
      </c>
      <c r="G89">
        <v>1.4851000299999999</v>
      </c>
      <c r="H89">
        <v>9.9000003020963209E+37</v>
      </c>
      <c r="J89" s="2">
        <f>TREND(Calibration!$A$2:$A$4,Calibration!$B$2:$B$4,C89)</f>
        <v>415.52049046795355</v>
      </c>
      <c r="K89" s="2">
        <f>TREND(Calibration!$A$2:$A$4,Calibration!$C$2:$C$4,E89)</f>
        <v>1361.9796491780678</v>
      </c>
      <c r="L89" s="2">
        <f>TREND(Calibration!$A$2:$A$4,Calibration!$D$2:$D$4,G89)</f>
        <v>571.18463457054713</v>
      </c>
    </row>
    <row r="90" spans="1:12" x14ac:dyDescent="0.25">
      <c r="A90">
        <v>440103</v>
      </c>
      <c r="B90">
        <v>14.684000019999999</v>
      </c>
      <c r="C90">
        <v>0.65020001000000005</v>
      </c>
      <c r="D90">
        <v>1108.6569824200001</v>
      </c>
      <c r="E90">
        <v>2.7920000599999999</v>
      </c>
      <c r="F90">
        <v>9.9000003020963209E+37</v>
      </c>
      <c r="G90">
        <v>1.4835</v>
      </c>
      <c r="H90">
        <v>9.9000003020963209E+37</v>
      </c>
      <c r="J90" s="2">
        <f>TREND(Calibration!$A$2:$A$4,Calibration!$B$2:$B$4,C90)</f>
        <v>415.52049046795355</v>
      </c>
      <c r="K90" s="2">
        <f>TREND(Calibration!$A$2:$A$4,Calibration!$C$2:$C$4,E90)</f>
        <v>1109.8419731865592</v>
      </c>
      <c r="L90" s="2">
        <f>TREND(Calibration!$A$2:$A$4,Calibration!$D$2:$D$4,G90)</f>
        <v>570.52503986863508</v>
      </c>
    </row>
    <row r="91" spans="1:12" x14ac:dyDescent="0.25">
      <c r="A91">
        <v>445104</v>
      </c>
      <c r="B91">
        <v>14.722999570000001</v>
      </c>
      <c r="C91">
        <v>0.64800000000000002</v>
      </c>
      <c r="D91">
        <v>1084.52502441</v>
      </c>
      <c r="E91">
        <v>2.8633000900000001</v>
      </c>
      <c r="F91">
        <v>9.9000003020963209E+37</v>
      </c>
      <c r="G91">
        <v>1.4835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1138.688933380947</v>
      </c>
      <c r="L91" s="2">
        <f>TREND(Calibration!$A$2:$A$4,Calibration!$D$2:$D$4,G91)</f>
        <v>570.52503986863508</v>
      </c>
    </row>
    <row r="92" spans="1:12" x14ac:dyDescent="0.25">
      <c r="A92">
        <v>450103</v>
      </c>
      <c r="B92">
        <v>14.76599979</v>
      </c>
      <c r="C92">
        <v>0.64859997999999996</v>
      </c>
      <c r="D92">
        <v>665.94000243999994</v>
      </c>
      <c r="E92">
        <v>2.8401000500000002</v>
      </c>
      <c r="F92">
        <v>9.9000003020963209E+37</v>
      </c>
      <c r="G92">
        <v>1.4839999699999999</v>
      </c>
      <c r="H92">
        <v>9.9000003020963209E+37</v>
      </c>
      <c r="J92" s="2">
        <f>TREND(Calibration!$A$2:$A$4,Calibration!$B$2:$B$4,C92)</f>
        <v>414.53907874376057</v>
      </c>
      <c r="K92" s="2">
        <f>TREND(Calibration!$A$2:$A$4,Calibration!$C$2:$C$4,E92)</f>
        <v>1129.3025329770735</v>
      </c>
      <c r="L92" s="2">
        <f>TREND(Calibration!$A$2:$A$4,Calibration!$D$2:$D$4,G92)</f>
        <v>570.73114698107349</v>
      </c>
    </row>
    <row r="93" spans="1:12" x14ac:dyDescent="0.25">
      <c r="A93">
        <v>455104</v>
      </c>
      <c r="B93">
        <v>14.847999570000001</v>
      </c>
      <c r="C93">
        <v>0.64529996999999995</v>
      </c>
      <c r="D93">
        <v>900.29101562000005</v>
      </c>
      <c r="E93">
        <v>2.8092999500000002</v>
      </c>
      <c r="F93">
        <v>9.9000003020963209E+37</v>
      </c>
      <c r="G93">
        <v>1.4835</v>
      </c>
      <c r="H93">
        <v>9.9000003020963209E+37</v>
      </c>
      <c r="J93" s="2">
        <f>TREND(Calibration!$A$2:$A$4,Calibration!$B$2:$B$4,C93)</f>
        <v>412.51494888122426</v>
      </c>
      <c r="K93" s="2">
        <f>TREND(Calibration!$A$2:$A$4,Calibration!$C$2:$C$4,E93)</f>
        <v>1116.8412582948165</v>
      </c>
      <c r="L93" s="2">
        <f>TREND(Calibration!$A$2:$A$4,Calibration!$D$2:$D$4,G93)</f>
        <v>570.52503986863508</v>
      </c>
    </row>
    <row r="94" spans="1:12" x14ac:dyDescent="0.25">
      <c r="A94">
        <v>460104</v>
      </c>
      <c r="B94">
        <v>14.894000050000001</v>
      </c>
      <c r="C94">
        <v>0.64639997000000005</v>
      </c>
      <c r="D94">
        <v>1131.7330322299999</v>
      </c>
      <c r="E94">
        <v>3.5469999300000001</v>
      </c>
      <c r="F94">
        <v>9.9000003020963209E+37</v>
      </c>
      <c r="G94">
        <v>1.4851000299999999</v>
      </c>
      <c r="H94">
        <v>9.9000003020963209E+37</v>
      </c>
      <c r="J94" s="2">
        <f>TREND(Calibration!$A$2:$A$4,Calibration!$B$2:$B$4,C94)</f>
        <v>413.18965679083362</v>
      </c>
      <c r="K94" s="2">
        <f>TREND(Calibration!$A$2:$A$4,Calibration!$C$2:$C$4,E94)</f>
        <v>1415.3039932818936</v>
      </c>
      <c r="L94" s="2">
        <f>TREND(Calibration!$A$2:$A$4,Calibration!$D$2:$D$4,G94)</f>
        <v>571.18463457054713</v>
      </c>
    </row>
    <row r="95" spans="1:12" x14ac:dyDescent="0.25">
      <c r="A95">
        <v>465103</v>
      </c>
      <c r="B95">
        <v>14.88899994</v>
      </c>
      <c r="C95">
        <v>0.64859997999999996</v>
      </c>
      <c r="D95">
        <v>9.9000003020963209E+37</v>
      </c>
      <c r="E95">
        <v>3.4816000499999999</v>
      </c>
      <c r="F95">
        <v>9.9000003020963209E+37</v>
      </c>
      <c r="G95">
        <v>1.48459995</v>
      </c>
      <c r="H95">
        <v>9.9000003020963209E+37</v>
      </c>
      <c r="J95" s="2">
        <f>TREND(Calibration!$A$2:$A$4,Calibration!$B$2:$B$4,C95)</f>
        <v>414.53907874376057</v>
      </c>
      <c r="K95" s="2">
        <f>TREND(Calibration!$A$2:$A$4,Calibration!$C$2:$C$4,E95)</f>
        <v>1388.8441483831223</v>
      </c>
      <c r="L95" s="2">
        <f>TREND(Calibration!$A$2:$A$4,Calibration!$D$2:$D$4,G95)</f>
        <v>570.97848211182315</v>
      </c>
    </row>
    <row r="96" spans="1:12" x14ac:dyDescent="0.25">
      <c r="A96">
        <v>470101</v>
      </c>
      <c r="B96">
        <v>14.75899982</v>
      </c>
      <c r="C96">
        <v>0.64209998000000001</v>
      </c>
      <c r="D96">
        <v>1355.7790527300001</v>
      </c>
      <c r="E96">
        <v>3.4228000600000001</v>
      </c>
      <c r="F96">
        <v>9.9000003020963209E+37</v>
      </c>
      <c r="G96">
        <v>1.4861999800000001</v>
      </c>
      <c r="H96">
        <v>9.9000003020963209E+37</v>
      </c>
      <c r="J96" s="2">
        <f>TREND(Calibration!$A$2:$A$4,Calibration!$B$2:$B$4,C96)</f>
        <v>410.55216836879629</v>
      </c>
      <c r="K96" s="2">
        <f>TREND(Calibration!$A$2:$A$4,Calibration!$C$2:$C$4,E96)</f>
        <v>1365.0545234564511</v>
      </c>
      <c r="L96" s="2">
        <f>TREND(Calibration!$A$2:$A$4,Calibration!$D$2:$D$4,G96)</f>
        <v>571.63807681373544</v>
      </c>
    </row>
    <row r="97" spans="1:12" x14ac:dyDescent="0.25">
      <c r="A97">
        <v>475102</v>
      </c>
      <c r="B97">
        <v>14.625</v>
      </c>
      <c r="C97">
        <v>0.63669997</v>
      </c>
      <c r="D97">
        <v>348.81799316000001</v>
      </c>
      <c r="E97">
        <v>3.3211998899999999</v>
      </c>
      <c r="F97">
        <v>9.9000003020963209E+37</v>
      </c>
      <c r="G97">
        <v>1.4839999699999999</v>
      </c>
      <c r="H97">
        <v>980.67199706999997</v>
      </c>
      <c r="J97" s="2">
        <f>TREND(Calibration!$A$2:$A$4,Calibration!$B$2:$B$4,C97)</f>
        <v>407.23995976973305</v>
      </c>
      <c r="K97" s="2">
        <f>TREND(Calibration!$A$2:$A$4,Calibration!$C$2:$C$4,E97)</f>
        <v>1323.9485651597572</v>
      </c>
      <c r="L97" s="2">
        <f>TREND(Calibration!$A$2:$A$4,Calibration!$D$2:$D$4,G97)</f>
        <v>570.73114698107349</v>
      </c>
    </row>
    <row r="98" spans="1:12" x14ac:dyDescent="0.25">
      <c r="A98">
        <v>480101</v>
      </c>
      <c r="B98">
        <v>14.463000299999999</v>
      </c>
      <c r="C98">
        <v>0.63450002999999999</v>
      </c>
      <c r="D98">
        <v>9.9000003020963209E+37</v>
      </c>
      <c r="E98">
        <v>3.1895000900000001</v>
      </c>
      <c r="F98">
        <v>9.9000003020963209E+37</v>
      </c>
      <c r="G98">
        <v>1.4813000000000001</v>
      </c>
      <c r="H98">
        <v>9.9000003020963209E+37</v>
      </c>
      <c r="J98" s="2">
        <f>TREND(Calibration!$A$2:$A$4,Calibration!$B$2:$B$4,C98)</f>
        <v>405.89058075276398</v>
      </c>
      <c r="K98" s="2">
        <f>TREND(Calibration!$A$2:$A$4,Calibration!$C$2:$C$4,E98)</f>
        <v>1270.6647322047245</v>
      </c>
      <c r="L98" s="2">
        <f>TREND(Calibration!$A$2:$A$4,Calibration!$D$2:$D$4,G98)</f>
        <v>569.6181141583628</v>
      </c>
    </row>
    <row r="99" spans="1:12" x14ac:dyDescent="0.25">
      <c r="A99">
        <v>485101</v>
      </c>
      <c r="B99">
        <v>14.38099957</v>
      </c>
      <c r="C99">
        <v>0.63620001000000004</v>
      </c>
      <c r="D99">
        <v>957.76202393000005</v>
      </c>
      <c r="E99">
        <v>3.2634999800000002</v>
      </c>
      <c r="F99">
        <v>9.9000003020963209E+37</v>
      </c>
      <c r="G99">
        <v>1.4835</v>
      </c>
      <c r="H99">
        <v>9.9000003020963209E+37</v>
      </c>
      <c r="J99" s="2">
        <f>TREND(Calibration!$A$2:$A$4,Calibration!$B$2:$B$4,C99)</f>
        <v>406.93329889110737</v>
      </c>
      <c r="K99" s="2">
        <f>TREND(Calibration!$A$2:$A$4,Calibration!$C$2:$C$4,E99)</f>
        <v>1300.6040166793462</v>
      </c>
      <c r="L99" s="2">
        <f>TREND(Calibration!$A$2:$A$4,Calibration!$D$2:$D$4,G99)</f>
        <v>570.52503986863508</v>
      </c>
    </row>
    <row r="100" spans="1:12" x14ac:dyDescent="0.25">
      <c r="A100">
        <v>490101</v>
      </c>
      <c r="B100">
        <v>14.352000240000001</v>
      </c>
      <c r="C100">
        <v>0.63180000000000003</v>
      </c>
      <c r="D100">
        <v>791.05401611000002</v>
      </c>
      <c r="E100">
        <v>3.3903999300000001</v>
      </c>
      <c r="F100">
        <v>9.9000003020963209E+37</v>
      </c>
      <c r="G100">
        <v>1.49160004</v>
      </c>
      <c r="H100">
        <v>9.9000003020963209E+37</v>
      </c>
      <c r="J100" s="2">
        <f>TREND(Calibration!$A$2:$A$4,Calibration!$B$2:$B$4,C100)</f>
        <v>404.23446111896169</v>
      </c>
      <c r="K100" s="2">
        <f>TREND(Calibration!$A$2:$A$4,Calibration!$C$2:$C$4,E100)</f>
        <v>1351.9458997938386</v>
      </c>
      <c r="L100" s="2">
        <f>TREND(Calibration!$A$2:$A$4,Calibration!$D$2:$D$4,G100)</f>
        <v>573.86419192783205</v>
      </c>
    </row>
    <row r="101" spans="1:12" x14ac:dyDescent="0.25">
      <c r="A101">
        <v>495101</v>
      </c>
      <c r="B101">
        <v>14.402999879999999</v>
      </c>
      <c r="C101">
        <v>0.63349997999999996</v>
      </c>
      <c r="D101">
        <v>1023.2960205099999</v>
      </c>
      <c r="E101">
        <v>3.0280001200000002</v>
      </c>
      <c r="F101">
        <v>9.9000003020963209E+37</v>
      </c>
      <c r="G101">
        <v>1.49380004</v>
      </c>
      <c r="H101">
        <v>9.9000003020963209E+37</v>
      </c>
      <c r="J101" s="2">
        <f>TREND(Calibration!$A$2:$A$4,Calibration!$B$2:$B$4,C101)</f>
        <v>405.27717925730502</v>
      </c>
      <c r="K101" s="2">
        <f>TREND(Calibration!$A$2:$A$4,Calibration!$C$2:$C$4,E101)</f>
        <v>1205.3241817731914</v>
      </c>
      <c r="L101" s="2">
        <f>TREND(Calibration!$A$2:$A$4,Calibration!$D$2:$D$4,G101)</f>
        <v>574.77111763810422</v>
      </c>
    </row>
    <row r="102" spans="1:12" x14ac:dyDescent="0.25">
      <c r="A102">
        <v>500101</v>
      </c>
      <c r="B102">
        <v>14.49600029</v>
      </c>
      <c r="C102">
        <v>0.63510001000000005</v>
      </c>
      <c r="D102">
        <v>1233.3520507799999</v>
      </c>
      <c r="E102">
        <v>2.78979993</v>
      </c>
      <c r="F102">
        <v>9.9000003020963209E+37</v>
      </c>
      <c r="G102">
        <v>1.49590003</v>
      </c>
      <c r="H102">
        <v>9.9000003020963209E+37</v>
      </c>
      <c r="J102" s="2">
        <f>TREND(Calibration!$A$2:$A$4,Calibration!$B$2:$B$4,C102)</f>
        <v>406.258590981498</v>
      </c>
      <c r="K102" s="2">
        <f>TREND(Calibration!$A$2:$A$4,Calibration!$C$2:$C$4,E102)</f>
        <v>1108.9518324316048</v>
      </c>
      <c r="L102" s="2">
        <f>TREND(Calibration!$A$2:$A$4,Calibration!$D$2:$D$4,G102)</f>
        <v>575.63681533006536</v>
      </c>
    </row>
    <row r="103" spans="1:12" x14ac:dyDescent="0.25">
      <c r="A103">
        <v>505102</v>
      </c>
      <c r="B103">
        <v>14.541000370000001</v>
      </c>
      <c r="C103">
        <v>0.63180000000000003</v>
      </c>
      <c r="D103">
        <v>9.9000003020963209E+37</v>
      </c>
      <c r="E103">
        <v>3.3310000899999999</v>
      </c>
      <c r="F103">
        <v>9.9000003020963209E+37</v>
      </c>
      <c r="G103">
        <v>1.4953999499999999</v>
      </c>
      <c r="H103">
        <v>9.9000003020963209E+37</v>
      </c>
      <c r="J103" s="2">
        <f>TREND(Calibration!$A$2:$A$4,Calibration!$B$2:$B$4,C103)</f>
        <v>404.23446111896169</v>
      </c>
      <c r="K103" s="2">
        <f>TREND(Calibration!$A$2:$A$4,Calibration!$C$2:$C$4,E103)</f>
        <v>1327.9135842389501</v>
      </c>
      <c r="L103" s="2">
        <f>TREND(Calibration!$A$2:$A$4,Calibration!$D$2:$D$4,G103)</f>
        <v>575.43066287134127</v>
      </c>
    </row>
    <row r="104" spans="1:12" x14ac:dyDescent="0.25">
      <c r="A104">
        <v>510105</v>
      </c>
      <c r="B104">
        <v>14.5</v>
      </c>
      <c r="C104">
        <v>0.64050001000000001</v>
      </c>
      <c r="D104">
        <v>969.27697753999996</v>
      </c>
      <c r="E104">
        <v>3.5378000699999999</v>
      </c>
      <c r="F104">
        <v>9.9000003020963209E+37</v>
      </c>
      <c r="G104">
        <v>1.4839999699999999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1411.5818630778256</v>
      </c>
      <c r="L104" s="2">
        <f>TREND(Calibration!$A$2:$A$4,Calibration!$D$2:$D$4,G104)</f>
        <v>570.73114698107349</v>
      </c>
    </row>
    <row r="105" spans="1:12" x14ac:dyDescent="0.25">
      <c r="A105">
        <v>515102</v>
      </c>
      <c r="B105">
        <v>14.414999959999999</v>
      </c>
      <c r="C105">
        <v>0.64099996999999997</v>
      </c>
      <c r="D105">
        <v>9.9000003020963209E+37</v>
      </c>
      <c r="E105">
        <v>3.0480000999999999</v>
      </c>
      <c r="F105">
        <v>9.9000003020963209E+37</v>
      </c>
      <c r="G105">
        <v>1.4835</v>
      </c>
      <c r="H105">
        <v>9.9000003020963209E+37</v>
      </c>
      <c r="J105" s="2">
        <f>TREND(Calibration!$A$2:$A$4,Calibration!$B$2:$B$4,C105)</f>
        <v>409.87745432547865</v>
      </c>
      <c r="K105" s="2">
        <f>TREND(Calibration!$A$2:$A$4,Calibration!$C$2:$C$4,E105)</f>
        <v>1213.4158842163536</v>
      </c>
      <c r="L105" s="2">
        <f>TREND(Calibration!$A$2:$A$4,Calibration!$D$2:$D$4,G105)</f>
        <v>570.52503986863508</v>
      </c>
    </row>
    <row r="106" spans="1:12" x14ac:dyDescent="0.25">
      <c r="A106">
        <v>520101</v>
      </c>
      <c r="B106">
        <v>14.329999920000001</v>
      </c>
      <c r="C106">
        <v>0.64259999999999995</v>
      </c>
      <c r="D106">
        <v>1015.00402832</v>
      </c>
      <c r="E106">
        <v>3.48110008</v>
      </c>
      <c r="F106">
        <v>9.9000003020963209E+37</v>
      </c>
      <c r="G106">
        <v>1.48730004</v>
      </c>
      <c r="H106">
        <v>1268.1130371100001</v>
      </c>
      <c r="J106" s="2">
        <f>TREND(Calibration!$A$2:$A$4,Calibration!$B$2:$B$4,C106)</f>
        <v>410.85886604967158</v>
      </c>
      <c r="K106" s="2">
        <f>TREND(Calibration!$A$2:$A$4,Calibration!$C$2:$C$4,E106)</f>
        <v>1388.6418677573163</v>
      </c>
      <c r="L106" s="2">
        <f>TREND(Calibration!$A$2:$A$4,Calibration!$D$2:$D$4,G106)</f>
        <v>572.09156440320908</v>
      </c>
    </row>
    <row r="107" spans="1:12" x14ac:dyDescent="0.25">
      <c r="A107">
        <v>525101</v>
      </c>
      <c r="B107">
        <v>14.18000031</v>
      </c>
      <c r="C107">
        <v>0.63559997000000001</v>
      </c>
      <c r="D107">
        <v>1298.0190429700001</v>
      </c>
      <c r="E107">
        <v>3.1640999299999999</v>
      </c>
      <c r="F107">
        <v>9.9000003020963209E+37</v>
      </c>
      <c r="G107">
        <v>1.49380004</v>
      </c>
      <c r="H107">
        <v>9.9000003020963209E+37</v>
      </c>
      <c r="J107" s="2">
        <f>TREND(Calibration!$A$2:$A$4,Calibration!$B$2:$B$4,C107)</f>
        <v>406.56525186012368</v>
      </c>
      <c r="K107" s="2">
        <f>TREND(Calibration!$A$2:$A$4,Calibration!$C$2:$C$4,E107)</f>
        <v>1260.3881950917514</v>
      </c>
      <c r="L107" s="2">
        <f>TREND(Calibration!$A$2:$A$4,Calibration!$D$2:$D$4,G107)</f>
        <v>574.77111763810422</v>
      </c>
    </row>
    <row r="108" spans="1:12" x14ac:dyDescent="0.25">
      <c r="A108">
        <v>530102</v>
      </c>
      <c r="B108">
        <v>14.11200047</v>
      </c>
      <c r="C108">
        <v>0.63020003000000002</v>
      </c>
      <c r="D108">
        <v>1285.16796875</v>
      </c>
      <c r="E108">
        <v>2.7892999600000001</v>
      </c>
      <c r="F108">
        <v>9.9000003020963209E+37</v>
      </c>
      <c r="G108">
        <v>1.4947999700000001</v>
      </c>
      <c r="H108">
        <v>9.9000003020963209E+37</v>
      </c>
      <c r="J108" s="2">
        <f>TREND(Calibration!$A$2:$A$4,Calibration!$B$2:$B$4,C108)</f>
        <v>403.25308619701838</v>
      </c>
      <c r="K108" s="2">
        <f>TREND(Calibration!$A$2:$A$4,Calibration!$C$2:$C$4,E108)</f>
        <v>1108.7495518057988</v>
      </c>
      <c r="L108" s="2">
        <f>TREND(Calibration!$A$2:$A$4,Calibration!$D$2:$D$4,G108)</f>
        <v>575.18332774059172</v>
      </c>
    </row>
    <row r="109" spans="1:12" x14ac:dyDescent="0.25">
      <c r="A109">
        <v>535117</v>
      </c>
      <c r="B109">
        <v>14.192999840000001</v>
      </c>
      <c r="C109">
        <v>0.63719999999999999</v>
      </c>
      <c r="D109">
        <v>1169.9830322299999</v>
      </c>
      <c r="E109">
        <v>3.0966000600000001</v>
      </c>
      <c r="F109">
        <v>9.9000003020963209E+37</v>
      </c>
      <c r="G109">
        <v>1.49319994</v>
      </c>
      <c r="H109">
        <v>9.9000003020963209E+37</v>
      </c>
      <c r="J109" s="2">
        <f>TREND(Calibration!$A$2:$A$4,Calibration!$B$2:$B$4,C109)</f>
        <v>407.5466635843166</v>
      </c>
      <c r="K109" s="2">
        <f>TREND(Calibration!$A$2:$A$4,Calibration!$C$2:$C$4,E109)</f>
        <v>1233.0787246326738</v>
      </c>
      <c r="L109" s="2">
        <f>TREND(Calibration!$A$2:$A$4,Calibration!$D$2:$D$4,G109)</f>
        <v>574.52373303867955</v>
      </c>
    </row>
    <row r="110" spans="1:12" x14ac:dyDescent="0.25">
      <c r="A110">
        <v>540103</v>
      </c>
      <c r="B110">
        <v>14.26799965</v>
      </c>
      <c r="C110">
        <v>0.64429997999999999</v>
      </c>
      <c r="D110">
        <v>601.36901854999996</v>
      </c>
      <c r="E110">
        <v>3.0355999499999999</v>
      </c>
      <c r="F110">
        <v>9.9000003020963209E+37</v>
      </c>
      <c r="G110">
        <v>1.4953999499999999</v>
      </c>
      <c r="H110">
        <v>9.9000003020963209E+37</v>
      </c>
      <c r="J110" s="2">
        <f>TREND(Calibration!$A$2:$A$4,Calibration!$B$2:$B$4,C110)</f>
        <v>411.90158418801497</v>
      </c>
      <c r="K110" s="2">
        <f>TREND(Calibration!$A$2:$A$4,Calibration!$C$2:$C$4,E110)</f>
        <v>1208.3989629969035</v>
      </c>
      <c r="L110" s="2">
        <f>TREND(Calibration!$A$2:$A$4,Calibration!$D$2:$D$4,G110)</f>
        <v>575.43066287134127</v>
      </c>
    </row>
    <row r="111" spans="1:12" x14ac:dyDescent="0.25">
      <c r="A111">
        <v>545103</v>
      </c>
      <c r="B111">
        <v>14.307000159999999</v>
      </c>
      <c r="C111">
        <v>0.64859997999999996</v>
      </c>
      <c r="D111">
        <v>9.9000003020963209E+37</v>
      </c>
      <c r="E111">
        <v>3.4265999800000002</v>
      </c>
      <c r="F111">
        <v>9.9000003020963209E+37</v>
      </c>
      <c r="G111">
        <v>1.4947999700000001</v>
      </c>
      <c r="H111">
        <v>9.9000003020963209E+37</v>
      </c>
      <c r="J111" s="2">
        <f>TREND(Calibration!$A$2:$A$4,Calibration!$B$2:$B$4,C111)</f>
        <v>414.53907874376057</v>
      </c>
      <c r="K111" s="2">
        <f>TREND(Calibration!$A$2:$A$4,Calibration!$C$2:$C$4,E111)</f>
        <v>1366.5919160912349</v>
      </c>
      <c r="L111" s="2">
        <f>TREND(Calibration!$A$2:$A$4,Calibration!$D$2:$D$4,G111)</f>
        <v>575.18332774059172</v>
      </c>
    </row>
    <row r="112" spans="1:12" x14ac:dyDescent="0.25">
      <c r="A112">
        <v>550102</v>
      </c>
      <c r="B112">
        <v>14.411000250000001</v>
      </c>
      <c r="C112">
        <v>0.64910000999999995</v>
      </c>
      <c r="D112">
        <v>1091.9969482399999</v>
      </c>
      <c r="E112">
        <v>3.2894000999999999</v>
      </c>
      <c r="F112">
        <v>9.9000003020963209E+37</v>
      </c>
      <c r="G112">
        <v>1.49380004</v>
      </c>
      <c r="H112">
        <v>9.9000003020963209E+37</v>
      </c>
      <c r="J112" s="2">
        <f>TREND(Calibration!$A$2:$A$4,Calibration!$B$2:$B$4,C112)</f>
        <v>414.84578255834413</v>
      </c>
      <c r="K112" s="2">
        <f>TREND(Calibration!$A$2:$A$4,Calibration!$C$2:$C$4,E112)</f>
        <v>1311.0828303722699</v>
      </c>
      <c r="L112" s="2">
        <f>TREND(Calibration!$A$2:$A$4,Calibration!$D$2:$D$4,G112)</f>
        <v>574.77111763810422</v>
      </c>
    </row>
    <row r="113" spans="1:12" x14ac:dyDescent="0.25">
      <c r="A113">
        <v>555102</v>
      </c>
      <c r="B113">
        <v>14.557000159999999</v>
      </c>
      <c r="C113">
        <v>0.65020001000000005</v>
      </c>
      <c r="D113">
        <v>262.06500244</v>
      </c>
      <c r="E113">
        <v>3.5717999900000001</v>
      </c>
      <c r="F113">
        <v>9.9000003020963209E+37</v>
      </c>
      <c r="G113">
        <v>1.49650002</v>
      </c>
      <c r="H113">
        <v>9.9000003020963209E+37</v>
      </c>
      <c r="J113" s="2">
        <f>TREND(Calibration!$A$2:$A$4,Calibration!$B$2:$B$4,C113)</f>
        <v>415.52049046795355</v>
      </c>
      <c r="K113" s="2">
        <f>TREND(Calibration!$A$2:$A$4,Calibration!$C$2:$C$4,E113)</f>
        <v>1425.3377386202676</v>
      </c>
      <c r="L113" s="2">
        <f>TREND(Calibration!$A$2:$A$4,Calibration!$D$2:$D$4,G113)</f>
        <v>575.88415458320458</v>
      </c>
    </row>
    <row r="114" spans="1:12" x14ac:dyDescent="0.25">
      <c r="A114">
        <v>560102</v>
      </c>
      <c r="B114">
        <v>14.541000370000001</v>
      </c>
      <c r="C114">
        <v>0.64910000999999995</v>
      </c>
      <c r="D114">
        <v>9.9000003020963209E+37</v>
      </c>
      <c r="E114">
        <v>3.1819000200000001</v>
      </c>
      <c r="F114">
        <v>9.9000003020963209E+37</v>
      </c>
      <c r="G114">
        <v>1.4953999499999999</v>
      </c>
      <c r="H114">
        <v>9.9000003020963209E+37</v>
      </c>
      <c r="J114" s="2">
        <f>TREND(Calibration!$A$2:$A$4,Calibration!$B$2:$B$4,C114)</f>
        <v>414.84578255834413</v>
      </c>
      <c r="K114" s="2">
        <f>TREND(Calibration!$A$2:$A$4,Calibration!$C$2:$C$4,E114)</f>
        <v>1267.5898538804859</v>
      </c>
      <c r="L114" s="2">
        <f>TREND(Calibration!$A$2:$A$4,Calibration!$D$2:$D$4,G114)</f>
        <v>575.43066287134127</v>
      </c>
    </row>
    <row r="115" spans="1:12" x14ac:dyDescent="0.25">
      <c r="A115">
        <v>565103</v>
      </c>
      <c r="B115">
        <v>14.56299973</v>
      </c>
      <c r="C115">
        <v>0.64969999</v>
      </c>
      <c r="D115">
        <v>835.33801270000004</v>
      </c>
      <c r="E115">
        <v>2.7946999099999998</v>
      </c>
      <c r="F115">
        <v>9.9000003020963209E+37</v>
      </c>
      <c r="G115">
        <v>1.49699998</v>
      </c>
      <c r="H115">
        <v>9.9000003020963209E+37</v>
      </c>
      <c r="J115" s="2">
        <f>TREND(Calibration!$A$2:$A$4,Calibration!$B$2:$B$4,C115)</f>
        <v>415.21379278707821</v>
      </c>
      <c r="K115" s="2">
        <f>TREND(Calibration!$A$2:$A$4,Calibration!$C$2:$C$4,E115)</f>
        <v>1110.934293420938</v>
      </c>
      <c r="L115" s="2">
        <f>TREND(Calibration!$A$2:$A$4,Calibration!$D$2:$D$4,G115)</f>
        <v>576.09025757325355</v>
      </c>
    </row>
    <row r="116" spans="1:12" x14ac:dyDescent="0.25">
      <c r="A116">
        <v>570103</v>
      </c>
      <c r="B116">
        <v>14.54399967</v>
      </c>
      <c r="C116">
        <v>0.64749997999999997</v>
      </c>
      <c r="D116">
        <v>664.08502196999996</v>
      </c>
      <c r="E116">
        <v>2.6888999899999999</v>
      </c>
      <c r="F116">
        <v>9.9000003020963209E+37</v>
      </c>
      <c r="G116">
        <v>1.4991999899999999</v>
      </c>
      <c r="H116">
        <v>9.9000003020963209E+37</v>
      </c>
      <c r="J116" s="2">
        <f>TREND(Calibration!$A$2:$A$4,Calibration!$B$2:$B$4,C116)</f>
        <v>413.8643708341512</v>
      </c>
      <c r="K116" s="2">
        <f>TREND(Calibration!$A$2:$A$4,Calibration!$C$2:$C$4,E116)</f>
        <v>1068.1291770583025</v>
      </c>
      <c r="L116" s="2">
        <f>TREND(Calibration!$A$2:$A$4,Calibration!$D$2:$D$4,G116)</f>
        <v>576.99718740591527</v>
      </c>
    </row>
    <row r="117" spans="1:12" x14ac:dyDescent="0.25">
      <c r="A117">
        <v>575116</v>
      </c>
      <c r="B117">
        <v>14.57299995</v>
      </c>
      <c r="C117">
        <v>0.64700000999999996</v>
      </c>
      <c r="D117">
        <v>1033.8149414100001</v>
      </c>
      <c r="E117">
        <v>3.0425999199999998</v>
      </c>
      <c r="F117">
        <v>9.9000003020963209E+37</v>
      </c>
      <c r="G117">
        <v>1.4986000100000001</v>
      </c>
      <c r="H117">
        <v>9.9000003020963209E+37</v>
      </c>
      <c r="J117" s="2">
        <f>TREND(Calibration!$A$2:$A$4,Calibration!$B$2:$B$4,C117)</f>
        <v>413.5577038218172</v>
      </c>
      <c r="K117" s="2">
        <f>TREND(Calibration!$A$2:$A$4,Calibration!$C$2:$C$4,E117)</f>
        <v>1211.2310495465431</v>
      </c>
      <c r="L117" s="2">
        <f>TREND(Calibration!$A$2:$A$4,Calibration!$D$2:$D$4,G117)</f>
        <v>576.74985227516584</v>
      </c>
    </row>
    <row r="118" spans="1:12" x14ac:dyDescent="0.25">
      <c r="A118">
        <v>580104</v>
      </c>
      <c r="B118">
        <v>14.618000029999999</v>
      </c>
      <c r="C118">
        <v>0.64099996999999997</v>
      </c>
      <c r="D118">
        <v>1018.4130249</v>
      </c>
      <c r="E118">
        <v>3.7004001099999999</v>
      </c>
      <c r="F118">
        <v>9.9000003020963209E+37</v>
      </c>
      <c r="G118">
        <v>1.49699998</v>
      </c>
      <c r="H118">
        <v>9.9000003020963209E+37</v>
      </c>
      <c r="J118" s="2">
        <f>TREND(Calibration!$A$2:$A$4,Calibration!$B$2:$B$4,C118)</f>
        <v>409.87745432547865</v>
      </c>
      <c r="K118" s="2">
        <f>TREND(Calibration!$A$2:$A$4,Calibration!$C$2:$C$4,E118)</f>
        <v>1477.3674859097634</v>
      </c>
      <c r="L118" s="2">
        <f>TREND(Calibration!$A$2:$A$4,Calibration!$D$2:$D$4,G118)</f>
        <v>576.09025757325355</v>
      </c>
    </row>
    <row r="119" spans="1:12" x14ac:dyDescent="0.25">
      <c r="A119">
        <v>585104</v>
      </c>
      <c r="B119">
        <v>14.661000250000001</v>
      </c>
      <c r="C119">
        <v>0.64099996999999997</v>
      </c>
      <c r="D119">
        <v>9.9000003020963209E+37</v>
      </c>
      <c r="E119">
        <v>3.5490999200000002</v>
      </c>
      <c r="F119">
        <v>9.9000003020963209E+37</v>
      </c>
      <c r="G119">
        <v>1.4996999499999999</v>
      </c>
      <c r="H119">
        <v>9.9000003020963209E+37</v>
      </c>
      <c r="J119" s="2">
        <f>TREND(Calibration!$A$2:$A$4,Calibration!$B$2:$B$4,C119)</f>
        <v>409.87745432547865</v>
      </c>
      <c r="K119" s="2">
        <f>TREND(Calibration!$A$2:$A$4,Calibration!$C$2:$C$4,E119)</f>
        <v>1416.1536188421999</v>
      </c>
      <c r="L119" s="2">
        <f>TREND(Calibration!$A$2:$A$4,Calibration!$D$2:$D$4,G119)</f>
        <v>577.20329039596425</v>
      </c>
    </row>
    <row r="120" spans="1:12" x14ac:dyDescent="0.25">
      <c r="A120">
        <v>590103</v>
      </c>
      <c r="B120">
        <v>14.73799992</v>
      </c>
      <c r="C120">
        <v>0.64590000999999997</v>
      </c>
      <c r="D120">
        <v>1355.08105469</v>
      </c>
      <c r="E120">
        <v>2.9556000199999999</v>
      </c>
      <c r="F120">
        <v>9.9000003020963209E+37</v>
      </c>
      <c r="G120">
        <v>1.4991999899999999</v>
      </c>
      <c r="H120">
        <v>9.9000003020963209E+37</v>
      </c>
      <c r="J120" s="2">
        <f>TREND(Calibration!$A$2:$A$4,Calibration!$B$2:$B$4,C120)</f>
        <v>412.88299591220789</v>
      </c>
      <c r="K120" s="2">
        <f>TREND(Calibration!$A$2:$A$4,Calibration!$C$2:$C$4,E120)</f>
        <v>1176.0321491783986</v>
      </c>
      <c r="L120" s="2">
        <f>TREND(Calibration!$A$2:$A$4,Calibration!$D$2:$D$4,G120)</f>
        <v>576.99718740591527</v>
      </c>
    </row>
    <row r="121" spans="1:12" x14ac:dyDescent="0.25">
      <c r="A121">
        <v>595103</v>
      </c>
      <c r="B121">
        <v>14.85900021</v>
      </c>
      <c r="C121">
        <v>0.64050001000000001</v>
      </c>
      <c r="D121">
        <v>886.41101074000005</v>
      </c>
      <c r="E121">
        <v>3.62750006</v>
      </c>
      <c r="F121">
        <v>9.9000003020963209E+37</v>
      </c>
      <c r="G121">
        <v>1.50020003</v>
      </c>
      <c r="H121">
        <v>9.9000003020963209E+37</v>
      </c>
      <c r="J121" s="2">
        <f>TREND(Calibration!$A$2:$A$4,Calibration!$B$2:$B$4,C121)</f>
        <v>409.57079344685292</v>
      </c>
      <c r="K121" s="2">
        <f>TREND(Calibration!$A$2:$A$4,Calibration!$C$2:$C$4,E121)</f>
        <v>1447.8731807808754</v>
      </c>
      <c r="L121" s="2">
        <f>TREND(Calibration!$A$2:$A$4,Calibration!$D$2:$D$4,G121)</f>
        <v>577.40944285468834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15.00800037</v>
      </c>
      <c r="C2">
        <v>0.64370000000000005</v>
      </c>
      <c r="D2">
        <v>222.27699279999999</v>
      </c>
      <c r="E2">
        <v>3.68149996</v>
      </c>
      <c r="F2">
        <v>9.9000003020963209E+37</v>
      </c>
      <c r="G2">
        <v>1.4996999499999999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1469.7207587664795</v>
      </c>
      <c r="L2" s="2">
        <f>TREND(Calibration!$A$2:$A$4,Calibration!$D$2:$D$4,G2)</f>
        <v>577.20329039596425</v>
      </c>
      <c r="N2" s="2">
        <f>AVERAGE(J2:J265)</f>
        <v>410.30555273722985</v>
      </c>
    </row>
    <row r="3" spans="1:14" x14ac:dyDescent="0.25">
      <c r="A3">
        <v>5074</v>
      </c>
      <c r="B3">
        <v>14.98799992</v>
      </c>
      <c r="C3">
        <v>0.63779998000000004</v>
      </c>
      <c r="D3">
        <v>983.74700928000004</v>
      </c>
      <c r="E3">
        <v>2.6435000899999999</v>
      </c>
      <c r="F3">
        <v>9.9000003020963209E+37</v>
      </c>
      <c r="G3">
        <v>1.5008000100000001</v>
      </c>
      <c r="H3">
        <v>9.9000003020963209E+37</v>
      </c>
      <c r="J3" s="2">
        <f>TREND(Calibration!$A$2:$A$4,Calibration!$B$2:$B$4,C3)</f>
        <v>407.91467381305068</v>
      </c>
      <c r="K3" s="2">
        <f>TREND(Calibration!$A$2:$A$4,Calibration!$C$2:$C$4,E3)</f>
        <v>1049.7610346026936</v>
      </c>
      <c r="L3" s="2">
        <f>TREND(Calibration!$A$2:$A$4,Calibration!$D$2:$D$4,G3)</f>
        <v>577.656777985438</v>
      </c>
    </row>
    <row r="4" spans="1:14" x14ac:dyDescent="0.25">
      <c r="A4">
        <v>10075</v>
      </c>
      <c r="B4">
        <v>14.87800026</v>
      </c>
      <c r="C4">
        <v>0.62860000000000005</v>
      </c>
      <c r="D4">
        <v>9.9000003020963209E+37</v>
      </c>
      <c r="E4">
        <v>2.5948998900000002</v>
      </c>
      <c r="F4">
        <v>9.9000003020963209E+37</v>
      </c>
      <c r="G4">
        <v>1.50129998</v>
      </c>
      <c r="H4">
        <v>9.9000003020963209E+37</v>
      </c>
      <c r="J4" s="2">
        <f>TREND(Calibration!$A$2:$A$4,Calibration!$B$2:$B$4,C4)</f>
        <v>402.27167447282545</v>
      </c>
      <c r="K4" s="2">
        <f>TREND(Calibration!$A$2:$A$4,Calibration!$C$2:$C$4,E4)</f>
        <v>1030.0980970858473</v>
      </c>
      <c r="L4" s="2">
        <f>TREND(Calibration!$A$2:$A$4,Calibration!$D$2:$D$4,G4)</f>
        <v>577.86288509787653</v>
      </c>
    </row>
    <row r="5" spans="1:14" x14ac:dyDescent="0.25">
      <c r="A5">
        <v>15076</v>
      </c>
      <c r="B5">
        <v>14.77099991</v>
      </c>
      <c r="C5">
        <v>0.62860000000000005</v>
      </c>
      <c r="D5">
        <v>762.73901366999996</v>
      </c>
      <c r="E5">
        <v>1.1767000000000001</v>
      </c>
      <c r="F5">
        <v>9.9000003020963209E+37</v>
      </c>
      <c r="G5">
        <v>1.5008000100000001</v>
      </c>
      <c r="H5">
        <v>9.9000003020963209E+37</v>
      </c>
      <c r="J5" s="2">
        <f>TREND(Calibration!$A$2:$A$4,Calibration!$B$2:$B$4,C5)</f>
        <v>402.27167447282545</v>
      </c>
      <c r="K5" s="2">
        <f>TREND(Calibration!$A$2:$A$4,Calibration!$C$2:$C$4,E5)</f>
        <v>456.31494756241648</v>
      </c>
      <c r="L5" s="2">
        <f>TREND(Calibration!$A$2:$A$4,Calibration!$D$2:$D$4,G5)</f>
        <v>577.656777985438</v>
      </c>
    </row>
    <row r="6" spans="1:14" x14ac:dyDescent="0.25">
      <c r="A6">
        <v>20077</v>
      </c>
      <c r="B6">
        <v>14.692999840000001</v>
      </c>
      <c r="C6">
        <v>0.63020003000000002</v>
      </c>
      <c r="D6">
        <v>887.93597411999997</v>
      </c>
      <c r="E6">
        <v>2.3534998900000001</v>
      </c>
      <c r="F6">
        <v>9.9000003020963209E+37</v>
      </c>
      <c r="G6">
        <v>1.4991999899999999</v>
      </c>
      <c r="H6">
        <v>9.9000003020963209E+37</v>
      </c>
      <c r="J6" s="2">
        <f>TREND(Calibration!$A$2:$A$4,Calibration!$B$2:$B$4,C6)</f>
        <v>403.25308619701838</v>
      </c>
      <c r="K6" s="2">
        <f>TREND(Calibration!$A$2:$A$4,Calibration!$C$2:$C$4,E6)</f>
        <v>932.43115092993105</v>
      </c>
      <c r="L6" s="2">
        <f>TREND(Calibration!$A$2:$A$4,Calibration!$D$2:$D$4,G6)</f>
        <v>576.99718740591527</v>
      </c>
    </row>
    <row r="7" spans="1:14" x14ac:dyDescent="0.25">
      <c r="A7">
        <v>25078</v>
      </c>
      <c r="B7">
        <v>14.65400028</v>
      </c>
      <c r="C7">
        <v>0.62480002999999995</v>
      </c>
      <c r="D7">
        <v>635.30798340000001</v>
      </c>
      <c r="E7">
        <v>2.3982999299999999</v>
      </c>
      <c r="F7">
        <v>9.9000003020963209E+37</v>
      </c>
      <c r="G7">
        <v>1.50189996</v>
      </c>
      <c r="H7">
        <v>9.9000003020963209E+37</v>
      </c>
      <c r="J7" s="2">
        <f>TREND(Calibration!$A$2:$A$4,Calibration!$B$2:$B$4,C7)</f>
        <v>399.94088373166335</v>
      </c>
      <c r="K7" s="2">
        <f>TREND(Calibration!$A$2:$A$4,Calibration!$C$2:$C$4,E7)</f>
        <v>950.55659871146736</v>
      </c>
      <c r="L7" s="2">
        <f>TREND(Calibration!$A$2:$A$4,Calibration!$D$2:$D$4,G7)</f>
        <v>578.11022022862619</v>
      </c>
    </row>
    <row r="8" spans="1:14" x14ac:dyDescent="0.25">
      <c r="A8">
        <v>30079</v>
      </c>
      <c r="B8">
        <v>14.56999969</v>
      </c>
      <c r="C8">
        <v>0.62209999999999999</v>
      </c>
      <c r="D8">
        <v>1095.08203125</v>
      </c>
      <c r="E8">
        <v>2.5241000699999998</v>
      </c>
      <c r="F8">
        <v>9.9000003020963209E+37</v>
      </c>
      <c r="G8">
        <v>1.49810004</v>
      </c>
      <c r="H8">
        <v>9.9000003020963209E+37</v>
      </c>
      <c r="J8" s="2">
        <f>TREND(Calibration!$A$2:$A$4,Calibration!$B$2:$B$4,C8)</f>
        <v>398.28476409786111</v>
      </c>
      <c r="K8" s="2">
        <f>TREND(Calibration!$A$2:$A$4,Calibration!$C$2:$C$4,E8)</f>
        <v>1001.4535146177917</v>
      </c>
      <c r="L8" s="2">
        <f>TREND(Calibration!$A$2:$A$4,Calibration!$D$2:$D$4,G8)</f>
        <v>576.54374516272719</v>
      </c>
    </row>
    <row r="9" spans="1:14" x14ac:dyDescent="0.25">
      <c r="A9">
        <v>35079</v>
      </c>
      <c r="B9">
        <v>14.614999770000001</v>
      </c>
      <c r="C9">
        <v>0.62809998</v>
      </c>
      <c r="D9">
        <v>254.29100037000001</v>
      </c>
      <c r="E9">
        <v>2.6126999899999999</v>
      </c>
      <c r="F9">
        <v>9.9000003020963209E+37</v>
      </c>
      <c r="G9">
        <v>1.50020003</v>
      </c>
      <c r="H9">
        <v>9.9000003020963209E+37</v>
      </c>
      <c r="J9" s="2">
        <f>TREND(Calibration!$A$2:$A$4,Calibration!$B$2:$B$4,C9)</f>
        <v>401.96497679195005</v>
      </c>
      <c r="K9" s="2">
        <f>TREND(Calibration!$A$2:$A$4,Calibration!$C$2:$C$4,E9)</f>
        <v>1037.2997599204366</v>
      </c>
      <c r="L9" s="2">
        <f>TREND(Calibration!$A$2:$A$4,Calibration!$D$2:$D$4,G9)</f>
        <v>577.40944285468834</v>
      </c>
    </row>
    <row r="10" spans="1:14" x14ac:dyDescent="0.25">
      <c r="A10">
        <v>40079</v>
      </c>
      <c r="B10">
        <v>14.68700027</v>
      </c>
      <c r="C10">
        <v>0.62099998999999995</v>
      </c>
      <c r="D10">
        <v>1050.6140136700001</v>
      </c>
      <c r="E10">
        <v>2.6110999600000002</v>
      </c>
      <c r="F10">
        <v>9.9000003020963209E+37</v>
      </c>
      <c r="G10">
        <v>1.4986000100000001</v>
      </c>
      <c r="H10">
        <v>9.9000003020963209E+37</v>
      </c>
      <c r="J10" s="2">
        <f>TREND(Calibration!$A$2:$A$4,Calibration!$B$2:$B$4,C10)</f>
        <v>397.61005005454348</v>
      </c>
      <c r="K10" s="2">
        <f>TREND(Calibration!$A$2:$A$4,Calibration!$C$2:$C$4,E10)</f>
        <v>1036.6524109400812</v>
      </c>
      <c r="L10" s="2">
        <f>TREND(Calibration!$A$2:$A$4,Calibration!$D$2:$D$4,G10)</f>
        <v>576.74985227516584</v>
      </c>
    </row>
    <row r="11" spans="1:14" x14ac:dyDescent="0.25">
      <c r="A11">
        <v>45088</v>
      </c>
      <c r="B11">
        <v>14.661999700000001</v>
      </c>
      <c r="C11">
        <v>0.62319999999999998</v>
      </c>
      <c r="D11">
        <v>9.9000003020963209E+37</v>
      </c>
      <c r="E11">
        <v>2.65540004</v>
      </c>
      <c r="F11">
        <v>9.9000003020963209E+37</v>
      </c>
      <c r="G11">
        <v>1.5008000100000001</v>
      </c>
      <c r="H11">
        <v>9.9000003020963209E+37</v>
      </c>
      <c r="J11" s="2">
        <f>TREND(Calibration!$A$2:$A$4,Calibration!$B$2:$B$4,C11)</f>
        <v>398.95947200747042</v>
      </c>
      <c r="K11" s="2">
        <f>TREND(Calibration!$A$2:$A$4,Calibration!$C$2:$C$4,E11)</f>
        <v>1054.5755821416667</v>
      </c>
      <c r="L11" s="2">
        <f>TREND(Calibration!$A$2:$A$4,Calibration!$D$2:$D$4,G11)</f>
        <v>577.656777985438</v>
      </c>
    </row>
    <row r="12" spans="1:14" x14ac:dyDescent="0.25">
      <c r="A12">
        <v>50080</v>
      </c>
      <c r="B12">
        <v>14.63700008</v>
      </c>
      <c r="C12">
        <v>0.62480002999999995</v>
      </c>
      <c r="D12">
        <v>518.69897461000005</v>
      </c>
      <c r="E12">
        <v>2.6791000399999998</v>
      </c>
      <c r="F12">
        <v>9.9000003020963209E+37</v>
      </c>
      <c r="G12">
        <v>1.49810004</v>
      </c>
      <c r="H12">
        <v>1204.94299316</v>
      </c>
      <c r="J12" s="2">
        <f>TREND(Calibration!$A$2:$A$4,Calibration!$B$2:$B$4,C12)</f>
        <v>399.94088373166335</v>
      </c>
      <c r="K12" s="2">
        <f>TREND(Calibration!$A$2:$A$4,Calibration!$C$2:$C$4,E12)</f>
        <v>1064.1642591254911</v>
      </c>
      <c r="L12" s="2">
        <f>TREND(Calibration!$A$2:$A$4,Calibration!$D$2:$D$4,G12)</f>
        <v>576.54374516272719</v>
      </c>
    </row>
    <row r="13" spans="1:14" x14ac:dyDescent="0.25">
      <c r="A13">
        <v>55080</v>
      </c>
      <c r="B13">
        <v>14.54699993</v>
      </c>
      <c r="C13">
        <v>0.62749999999999995</v>
      </c>
      <c r="D13">
        <v>9.9000003020963209E+37</v>
      </c>
      <c r="E13">
        <v>2.5511999099999998</v>
      </c>
      <c r="F13">
        <v>9.9000003020963209E+37</v>
      </c>
      <c r="G13">
        <v>1.50020003</v>
      </c>
      <c r="H13">
        <v>9.9000003020963209E+37</v>
      </c>
      <c r="J13" s="2">
        <f>TREND(Calibration!$A$2:$A$4,Calibration!$B$2:$B$4,C13)</f>
        <v>401.59696656321603</v>
      </c>
      <c r="K13" s="2">
        <f>TREND(Calibration!$A$2:$A$4,Calibration!$C$2:$C$4,E13)</f>
        <v>1012.4177176588603</v>
      </c>
      <c r="L13" s="2">
        <f>TREND(Calibration!$A$2:$A$4,Calibration!$D$2:$D$4,G13)</f>
        <v>577.40944285468834</v>
      </c>
    </row>
    <row r="14" spans="1:14" x14ac:dyDescent="0.25">
      <c r="A14">
        <v>60081</v>
      </c>
      <c r="B14">
        <v>14.43700027</v>
      </c>
      <c r="C14">
        <v>0.62970000999999998</v>
      </c>
      <c r="D14">
        <v>9.9000003020963209E+37</v>
      </c>
      <c r="E14">
        <v>2.4777</v>
      </c>
      <c r="F14">
        <v>1051.2850341799999</v>
      </c>
      <c r="G14">
        <v>1.50020003</v>
      </c>
      <c r="H14">
        <v>9.9000003020963209E+37</v>
      </c>
      <c r="J14" s="2">
        <f>TREND(Calibration!$A$2:$A$4,Calibration!$B$2:$B$4,C14)</f>
        <v>402.94638851614303</v>
      </c>
      <c r="K14" s="2">
        <f>TREND(Calibration!$A$2:$A$4,Calibration!$C$2:$C$4,E14)</f>
        <v>982.68071785589973</v>
      </c>
      <c r="L14" s="2">
        <f>TREND(Calibration!$A$2:$A$4,Calibration!$D$2:$D$4,G14)</f>
        <v>577.40944285468834</v>
      </c>
    </row>
    <row r="15" spans="1:14" x14ac:dyDescent="0.25">
      <c r="A15">
        <v>65081</v>
      </c>
      <c r="B15">
        <v>14.31299973</v>
      </c>
      <c r="C15">
        <v>0.63129997000000004</v>
      </c>
      <c r="D15">
        <v>9.9000003020963209E+37</v>
      </c>
      <c r="E15">
        <v>2.3880999100000002</v>
      </c>
      <c r="F15">
        <v>887.50701904000005</v>
      </c>
      <c r="G15">
        <v>1.4953999499999999</v>
      </c>
      <c r="H15">
        <v>9.9000003020963209E+37</v>
      </c>
      <c r="J15" s="2">
        <f>TREND(Calibration!$A$2:$A$4,Calibration!$B$2:$B$4,C15)</f>
        <v>403.92775730437813</v>
      </c>
      <c r="K15" s="2">
        <f>TREND(Calibration!$A$2:$A$4,Calibration!$C$2:$C$4,E15)</f>
        <v>946.42981824697176</v>
      </c>
      <c r="L15" s="2">
        <f>TREND(Calibration!$A$2:$A$4,Calibration!$D$2:$D$4,G15)</f>
        <v>575.43066287134127</v>
      </c>
    </row>
    <row r="16" spans="1:14" x14ac:dyDescent="0.25">
      <c r="A16">
        <v>70082</v>
      </c>
      <c r="B16">
        <v>14.26200008</v>
      </c>
      <c r="C16">
        <v>0.64050001000000001</v>
      </c>
      <c r="D16">
        <v>9.9000003020963209E+37</v>
      </c>
      <c r="E16">
        <v>2.5392999600000001</v>
      </c>
      <c r="F16">
        <v>1014.87799072</v>
      </c>
      <c r="G16">
        <v>1.49650002</v>
      </c>
      <c r="H16">
        <v>9.9000003020963209E+37</v>
      </c>
      <c r="J16" s="2">
        <f>TREND(Calibration!$A$2:$A$4,Calibration!$B$2:$B$4,C16)</f>
        <v>409.57079344685292</v>
      </c>
      <c r="K16" s="2">
        <f>TREND(Calibration!$A$2:$A$4,Calibration!$C$2:$C$4,E16)</f>
        <v>1007.6031701198874</v>
      </c>
      <c r="L16" s="2">
        <f>TREND(Calibration!$A$2:$A$4,Calibration!$D$2:$D$4,G16)</f>
        <v>575.88415458320458</v>
      </c>
    </row>
    <row r="17" spans="1:12" x14ac:dyDescent="0.25">
      <c r="A17">
        <v>75082</v>
      </c>
      <c r="B17">
        <v>14.24400043</v>
      </c>
      <c r="C17">
        <v>0.63940001000000002</v>
      </c>
      <c r="D17">
        <v>654.52099609000004</v>
      </c>
      <c r="E17">
        <v>2.5485000599999998</v>
      </c>
      <c r="F17">
        <v>1252.2330322299999</v>
      </c>
      <c r="G17">
        <v>1.49650002</v>
      </c>
      <c r="H17">
        <v>9.9000003020963209E+37</v>
      </c>
      <c r="J17" s="2">
        <f>TREND(Calibration!$A$2:$A$4,Calibration!$B$2:$B$4,C17)</f>
        <v>408.89608553724361</v>
      </c>
      <c r="K17" s="2">
        <f>TREND(Calibration!$A$2:$A$4,Calibration!$C$2:$C$4,E17)</f>
        <v>1011.3253974244815</v>
      </c>
      <c r="L17" s="2">
        <f>TREND(Calibration!$A$2:$A$4,Calibration!$D$2:$D$4,G17)</f>
        <v>575.88415458320458</v>
      </c>
    </row>
    <row r="18" spans="1:12" x14ac:dyDescent="0.25">
      <c r="A18">
        <v>80082</v>
      </c>
      <c r="B18">
        <v>14.34599972</v>
      </c>
      <c r="C18">
        <v>0.64969999</v>
      </c>
      <c r="D18">
        <v>188.79400634999999</v>
      </c>
      <c r="E18">
        <v>2.6888999899999999</v>
      </c>
      <c r="F18">
        <v>9.9000003020963209E+37</v>
      </c>
      <c r="G18">
        <v>1.49650002</v>
      </c>
      <c r="H18">
        <v>1317.59997559</v>
      </c>
      <c r="J18" s="2">
        <f>TREND(Calibration!$A$2:$A$4,Calibration!$B$2:$B$4,C18)</f>
        <v>415.21379278707821</v>
      </c>
      <c r="K18" s="2">
        <f>TREND(Calibration!$A$2:$A$4,Calibration!$C$2:$C$4,E18)</f>
        <v>1068.1291770583025</v>
      </c>
      <c r="L18" s="2">
        <f>TREND(Calibration!$A$2:$A$4,Calibration!$D$2:$D$4,G18)</f>
        <v>575.88415458320458</v>
      </c>
    </row>
    <row r="19" spans="1:12" x14ac:dyDescent="0.25">
      <c r="A19">
        <v>85081</v>
      </c>
      <c r="B19">
        <v>14.39000034</v>
      </c>
      <c r="C19">
        <v>0.64749997999999997</v>
      </c>
      <c r="D19">
        <v>9.9000003020963209E+37</v>
      </c>
      <c r="E19">
        <v>2.66350007</v>
      </c>
      <c r="F19">
        <v>9.9000003020963209E+37</v>
      </c>
      <c r="G19">
        <v>1.49749994</v>
      </c>
      <c r="H19">
        <v>9.9000003020963209E+37</v>
      </c>
      <c r="J19" s="2">
        <f>TREND(Calibration!$A$2:$A$4,Calibration!$B$2:$B$4,C19)</f>
        <v>413.8643708341512</v>
      </c>
      <c r="K19" s="2">
        <f>TREND(Calibration!$A$2:$A$4,Calibration!$C$2:$C$4,E19)</f>
        <v>1057.852737045856</v>
      </c>
      <c r="L19" s="2">
        <f>TREND(Calibration!$A$2:$A$4,Calibration!$D$2:$D$4,G19)</f>
        <v>576.29636056330253</v>
      </c>
    </row>
    <row r="20" spans="1:12" x14ac:dyDescent="0.25">
      <c r="A20">
        <v>90091</v>
      </c>
      <c r="B20">
        <v>14.458000180000001</v>
      </c>
      <c r="C20">
        <v>0.64639997000000005</v>
      </c>
      <c r="D20">
        <v>854.34399413999995</v>
      </c>
      <c r="E20">
        <v>2.54629993</v>
      </c>
      <c r="F20">
        <v>9.9000003020963209E+37</v>
      </c>
      <c r="G20">
        <v>1.49810004</v>
      </c>
      <c r="H20">
        <v>9.9000003020963209E+37</v>
      </c>
      <c r="J20" s="2">
        <f>TREND(Calibration!$A$2:$A$4,Calibration!$B$2:$B$4,C20)</f>
        <v>413.18965679083362</v>
      </c>
      <c r="K20" s="2">
        <f>TREND(Calibration!$A$2:$A$4,Calibration!$C$2:$C$4,E20)</f>
        <v>1010.435256669527</v>
      </c>
      <c r="L20" s="2">
        <f>TREND(Calibration!$A$2:$A$4,Calibration!$D$2:$D$4,G20)</f>
        <v>576.54374516272719</v>
      </c>
    </row>
    <row r="21" spans="1:12" x14ac:dyDescent="0.25">
      <c r="A21">
        <v>95083</v>
      </c>
      <c r="B21">
        <v>14.48799992</v>
      </c>
      <c r="C21">
        <v>0.64859997999999996</v>
      </c>
      <c r="D21">
        <v>845.34497069999998</v>
      </c>
      <c r="E21">
        <v>2.50469995</v>
      </c>
      <c r="F21">
        <v>9.9000003020963209E+37</v>
      </c>
      <c r="G21">
        <v>1.4986000100000001</v>
      </c>
      <c r="H21">
        <v>9.9000003020963209E+37</v>
      </c>
      <c r="J21" s="2">
        <f>TREND(Calibration!$A$2:$A$4,Calibration!$B$2:$B$4,C21)</f>
        <v>414.53907874376057</v>
      </c>
      <c r="K21" s="2">
        <f>TREND(Calibration!$A$2:$A$4,Calibration!$C$2:$C$4,E21)</f>
        <v>993.60450684870182</v>
      </c>
      <c r="L21" s="2">
        <f>TREND(Calibration!$A$2:$A$4,Calibration!$D$2:$D$4,G21)</f>
        <v>576.74985227516584</v>
      </c>
    </row>
    <row r="22" spans="1:12" x14ac:dyDescent="0.25">
      <c r="A22">
        <v>100082</v>
      </c>
      <c r="B22">
        <v>14.46899986</v>
      </c>
      <c r="C22">
        <v>0.65289998000000005</v>
      </c>
      <c r="D22">
        <v>636.09899901999995</v>
      </c>
      <c r="E22">
        <v>2.6187000299999998</v>
      </c>
      <c r="F22">
        <v>9.9000003020963209E+37</v>
      </c>
      <c r="G22">
        <v>1.50129998</v>
      </c>
      <c r="H22">
        <v>9.9000003020963209E+37</v>
      </c>
      <c r="J22" s="2">
        <f>TREND(Calibration!$A$2:$A$4,Calibration!$B$2:$B$4,C22)</f>
        <v>417.17657329950623</v>
      </c>
      <c r="K22" s="2">
        <f>TREND(Calibration!$A$2:$A$4,Calibration!$C$2:$C$4,E22)</f>
        <v>1039.7272892643196</v>
      </c>
      <c r="L22" s="2">
        <f>TREND(Calibration!$A$2:$A$4,Calibration!$D$2:$D$4,G22)</f>
        <v>577.86288509787653</v>
      </c>
    </row>
    <row r="23" spans="1:12" x14ac:dyDescent="0.25">
      <c r="A23">
        <v>105083</v>
      </c>
      <c r="B23">
        <v>14.35999966</v>
      </c>
      <c r="C23">
        <v>0.64859997999999996</v>
      </c>
      <c r="D23">
        <v>9.9000003020963209E+37</v>
      </c>
      <c r="E23">
        <v>2.6538000099999999</v>
      </c>
      <c r="F23">
        <v>9.9000003020963209E+37</v>
      </c>
      <c r="G23">
        <v>1.4986000100000001</v>
      </c>
      <c r="H23">
        <v>9.9000003020963209E+37</v>
      </c>
      <c r="J23" s="2">
        <f>TREND(Calibration!$A$2:$A$4,Calibration!$B$2:$B$4,C23)</f>
        <v>414.53907874376057</v>
      </c>
      <c r="K23" s="2">
        <f>TREND(Calibration!$A$2:$A$4,Calibration!$C$2:$C$4,E23)</f>
        <v>1053.928233161311</v>
      </c>
      <c r="L23" s="2">
        <f>TREND(Calibration!$A$2:$A$4,Calibration!$D$2:$D$4,G23)</f>
        <v>576.74985227516584</v>
      </c>
    </row>
    <row r="24" spans="1:12" x14ac:dyDescent="0.25">
      <c r="A24">
        <v>110085</v>
      </c>
      <c r="B24">
        <v>14.347999570000001</v>
      </c>
      <c r="C24">
        <v>0.64859997999999996</v>
      </c>
      <c r="D24">
        <v>928.86798095999995</v>
      </c>
      <c r="E24">
        <v>2.51329994</v>
      </c>
      <c r="F24">
        <v>9.9000003020963209E+37</v>
      </c>
      <c r="G24">
        <v>1.5008000100000001</v>
      </c>
      <c r="H24">
        <v>9.9000003020963209E+37</v>
      </c>
      <c r="J24" s="2">
        <f>TREND(Calibration!$A$2:$A$4,Calibration!$B$2:$B$4,C24)</f>
        <v>414.53907874376057</v>
      </c>
      <c r="K24" s="2">
        <f>TREND(Calibration!$A$2:$A$4,Calibration!$C$2:$C$4,E24)</f>
        <v>997.08393833284197</v>
      </c>
      <c r="L24" s="2">
        <f>TREND(Calibration!$A$2:$A$4,Calibration!$D$2:$D$4,G24)</f>
        <v>577.656777985438</v>
      </c>
    </row>
    <row r="25" spans="1:12" x14ac:dyDescent="0.25">
      <c r="A25">
        <v>115083</v>
      </c>
      <c r="B25">
        <v>14.34599972</v>
      </c>
      <c r="C25">
        <v>0.64639997000000005</v>
      </c>
      <c r="D25">
        <v>1203.5670166</v>
      </c>
      <c r="E25">
        <v>2.6229999099999999</v>
      </c>
      <c r="F25">
        <v>9.9000003020963209E+37</v>
      </c>
      <c r="G25">
        <v>1.4996999499999999</v>
      </c>
      <c r="H25">
        <v>9.9000003020963209E+37</v>
      </c>
      <c r="J25" s="2">
        <f>TREND(Calibration!$A$2:$A$4,Calibration!$B$2:$B$4,C25)</f>
        <v>413.18965679083362</v>
      </c>
      <c r="K25" s="2">
        <f>TREND(Calibration!$A$2:$A$4,Calibration!$C$2:$C$4,E25)</f>
        <v>1041.466958479054</v>
      </c>
      <c r="L25" s="2">
        <f>TREND(Calibration!$A$2:$A$4,Calibration!$D$2:$D$4,G25)</f>
        <v>577.20329039596425</v>
      </c>
    </row>
    <row r="26" spans="1:12" x14ac:dyDescent="0.25">
      <c r="A26">
        <v>120084</v>
      </c>
      <c r="B26">
        <v>14.440999980000001</v>
      </c>
      <c r="C26">
        <v>0.65020001000000005</v>
      </c>
      <c r="D26">
        <v>9.9000003020963209E+37</v>
      </c>
      <c r="E26">
        <v>2.6024999599999998</v>
      </c>
      <c r="F26">
        <v>1047.0909423799999</v>
      </c>
      <c r="G26">
        <v>1.50020003</v>
      </c>
      <c r="H26">
        <v>9.9000003020963209E+37</v>
      </c>
      <c r="J26" s="2">
        <f>TREND(Calibration!$A$2:$A$4,Calibration!$B$2:$B$4,C26)</f>
        <v>415.52049046795355</v>
      </c>
      <c r="K26" s="2">
        <f>TREND(Calibration!$A$2:$A$4,Calibration!$C$2:$C$4,E26)</f>
        <v>1033.1729754100857</v>
      </c>
      <c r="L26" s="2">
        <f>TREND(Calibration!$A$2:$A$4,Calibration!$D$2:$D$4,G26)</f>
        <v>577.40944285468834</v>
      </c>
    </row>
    <row r="27" spans="1:12" x14ac:dyDescent="0.25">
      <c r="A27">
        <v>125084</v>
      </c>
      <c r="B27">
        <v>14.545000079999999</v>
      </c>
      <c r="C27">
        <v>0.64859997999999996</v>
      </c>
      <c r="D27">
        <v>1103.89001465</v>
      </c>
      <c r="E27">
        <v>2.6445999100000002</v>
      </c>
      <c r="F27">
        <v>1285.8580322299999</v>
      </c>
      <c r="G27">
        <v>1.50129998</v>
      </c>
      <c r="H27">
        <v>9.9000003020963209E+37</v>
      </c>
      <c r="J27" s="2">
        <f>TREND(Calibration!$A$2:$A$4,Calibration!$B$2:$B$4,C27)</f>
        <v>414.53907874376057</v>
      </c>
      <c r="K27" s="2">
        <f>TREND(Calibration!$A$2:$A$4,Calibration!$C$2:$C$4,E27)</f>
        <v>1050.206005856717</v>
      </c>
      <c r="L27" s="2">
        <f>TREND(Calibration!$A$2:$A$4,Calibration!$D$2:$D$4,G27)</f>
        <v>577.86288509787653</v>
      </c>
    </row>
    <row r="28" spans="1:12" x14ac:dyDescent="0.25">
      <c r="A28">
        <v>130083</v>
      </c>
      <c r="B28">
        <v>14.670000079999999</v>
      </c>
      <c r="C28">
        <v>0.64700000999999996</v>
      </c>
      <c r="D28">
        <v>1059.5229492200001</v>
      </c>
      <c r="E28">
        <v>2.61380005</v>
      </c>
      <c r="F28">
        <v>9.9000003020963209E+37</v>
      </c>
      <c r="G28">
        <v>1.50189996</v>
      </c>
      <c r="H28">
        <v>9.9000003020963209E+37</v>
      </c>
      <c r="J28" s="2">
        <f>TREND(Calibration!$A$2:$A$4,Calibration!$B$2:$B$4,C28)</f>
        <v>413.5577038218172</v>
      </c>
      <c r="K28" s="2">
        <f>TREND(Calibration!$A$2:$A$4,Calibration!$C$2:$C$4,E28)</f>
        <v>1037.7448282749863</v>
      </c>
      <c r="L28" s="2">
        <f>TREND(Calibration!$A$2:$A$4,Calibration!$D$2:$D$4,G28)</f>
        <v>578.11022022862619</v>
      </c>
    </row>
    <row r="29" spans="1:12" x14ac:dyDescent="0.25">
      <c r="A29">
        <v>135084</v>
      </c>
      <c r="B29">
        <v>14.791999819999999</v>
      </c>
      <c r="C29">
        <v>0.64800000000000002</v>
      </c>
      <c r="D29">
        <v>907.87701416000004</v>
      </c>
      <c r="E29">
        <v>2.5980999499999999</v>
      </c>
      <c r="F29">
        <v>9.9000003020963209E+37</v>
      </c>
      <c r="G29">
        <v>1.4991999899999999</v>
      </c>
      <c r="H29">
        <v>9.9000003020963209E+37</v>
      </c>
      <c r="J29" s="2">
        <f>TREND(Calibration!$A$2:$A$4,Calibration!$B$2:$B$4,C29)</f>
        <v>414.17106851502655</v>
      </c>
      <c r="K29" s="2">
        <f>TREND(Calibration!$A$2:$A$4,Calibration!$C$2:$C$4,E29)</f>
        <v>1031.3927950465584</v>
      </c>
      <c r="L29" s="2">
        <f>TREND(Calibration!$A$2:$A$4,Calibration!$D$2:$D$4,G29)</f>
        <v>576.99718740591527</v>
      </c>
    </row>
    <row r="30" spans="1:12" x14ac:dyDescent="0.25">
      <c r="A30">
        <v>140084</v>
      </c>
      <c r="B30">
        <v>14.881999970000001</v>
      </c>
      <c r="C30">
        <v>0.64429997999999999</v>
      </c>
      <c r="D30">
        <v>9.9000003020963209E+37</v>
      </c>
      <c r="E30">
        <v>2.5857000399999999</v>
      </c>
      <c r="F30">
        <v>9.9000003020963209E+37</v>
      </c>
      <c r="G30">
        <v>1.50020003</v>
      </c>
      <c r="H30">
        <v>9.9000003020963209E+37</v>
      </c>
      <c r="J30" s="2">
        <f>TREND(Calibration!$A$2:$A$4,Calibration!$B$2:$B$4,C30)</f>
        <v>411.90158418801497</v>
      </c>
      <c r="K30" s="2">
        <f>TREND(Calibration!$A$2:$A$4,Calibration!$C$2:$C$4,E30)</f>
        <v>1026.3759709276346</v>
      </c>
      <c r="L30" s="2">
        <f>TREND(Calibration!$A$2:$A$4,Calibration!$D$2:$D$4,G30)</f>
        <v>577.40944285468834</v>
      </c>
    </row>
    <row r="31" spans="1:12" x14ac:dyDescent="0.25">
      <c r="A31">
        <v>145084</v>
      </c>
      <c r="B31">
        <v>14.86299992</v>
      </c>
      <c r="C31">
        <v>0.64859997999999996</v>
      </c>
      <c r="D31">
        <v>645.79302978999999</v>
      </c>
      <c r="E31">
        <v>2.5420000599999999</v>
      </c>
      <c r="F31">
        <v>9.9000003020963209E+37</v>
      </c>
      <c r="G31">
        <v>1.4991999899999999</v>
      </c>
      <c r="H31">
        <v>9.9000003020963209E+37</v>
      </c>
      <c r="J31" s="2">
        <f>TREND(Calibration!$A$2:$A$4,Calibration!$B$2:$B$4,C31)</f>
        <v>414.53907874376057</v>
      </c>
      <c r="K31" s="2">
        <f>TREND(Calibration!$A$2:$A$4,Calibration!$C$2:$C$4,E31)</f>
        <v>1008.6955915006477</v>
      </c>
      <c r="L31" s="2">
        <f>TREND(Calibration!$A$2:$A$4,Calibration!$D$2:$D$4,G31)</f>
        <v>576.99718740591527</v>
      </c>
    </row>
    <row r="32" spans="1:12" x14ac:dyDescent="0.25">
      <c r="A32">
        <v>150085</v>
      </c>
      <c r="B32">
        <v>14.81400013</v>
      </c>
      <c r="C32">
        <v>0.64259999999999995</v>
      </c>
      <c r="D32">
        <v>627.90100098000005</v>
      </c>
      <c r="E32">
        <v>2.3719000800000001</v>
      </c>
      <c r="F32">
        <v>9.9000003020963209E+37</v>
      </c>
      <c r="G32">
        <v>1.4996999499999999</v>
      </c>
      <c r="H32">
        <v>9.9000003020963209E+37</v>
      </c>
      <c r="J32" s="2">
        <f>TREND(Calibration!$A$2:$A$4,Calibration!$B$2:$B$4,C32)</f>
        <v>410.85886604967158</v>
      </c>
      <c r="K32" s="2">
        <f>TREND(Calibration!$A$2:$A$4,Calibration!$C$2:$C$4,E32)</f>
        <v>939.87560149326418</v>
      </c>
      <c r="L32" s="2">
        <f>TREND(Calibration!$A$2:$A$4,Calibration!$D$2:$D$4,G32)</f>
        <v>577.20329039596425</v>
      </c>
    </row>
    <row r="33" spans="1:12" x14ac:dyDescent="0.25">
      <c r="A33">
        <v>155096</v>
      </c>
      <c r="B33">
        <v>14.744999890000001</v>
      </c>
      <c r="C33">
        <v>0.63620001000000004</v>
      </c>
      <c r="D33">
        <v>982.69201659999999</v>
      </c>
      <c r="E33">
        <v>2.4556000199999999</v>
      </c>
      <c r="F33">
        <v>9.9000003020963209E+37</v>
      </c>
      <c r="G33">
        <v>1.50189996</v>
      </c>
      <c r="H33">
        <v>9.9000003020963209E+37</v>
      </c>
      <c r="J33" s="2">
        <f>TREND(Calibration!$A$2:$A$4,Calibration!$B$2:$B$4,C33)</f>
        <v>406.93329889110737</v>
      </c>
      <c r="K33" s="2">
        <f>TREND(Calibration!$A$2:$A$4,Calibration!$C$2:$C$4,E33)</f>
        <v>973.73938580657568</v>
      </c>
      <c r="L33" s="2">
        <f>TREND(Calibration!$A$2:$A$4,Calibration!$D$2:$D$4,G33)</f>
        <v>578.11022022862619</v>
      </c>
    </row>
    <row r="34" spans="1:12" x14ac:dyDescent="0.25">
      <c r="A34">
        <v>160085</v>
      </c>
      <c r="B34">
        <v>14.68599987</v>
      </c>
      <c r="C34">
        <v>0.63450002999999999</v>
      </c>
      <c r="D34">
        <v>719.28802489999998</v>
      </c>
      <c r="E34">
        <v>2.4403998900000001</v>
      </c>
      <c r="F34">
        <v>9.9000003020963209E+37</v>
      </c>
      <c r="G34">
        <v>1.5046000500000001</v>
      </c>
      <c r="H34">
        <v>9.9000003020963209E+37</v>
      </c>
      <c r="J34" s="2">
        <f>TREND(Calibration!$A$2:$A$4,Calibration!$B$2:$B$4,C34)</f>
        <v>405.89058075276398</v>
      </c>
      <c r="K34" s="2">
        <f>TREND(Calibration!$A$2:$A$4,Calibration!$C$2:$C$4,E34)</f>
        <v>967.58963320395389</v>
      </c>
      <c r="L34" s="2">
        <f>TREND(Calibration!$A$2:$A$4,Calibration!$D$2:$D$4,G34)</f>
        <v>579.223302520012</v>
      </c>
    </row>
    <row r="35" spans="1:12" x14ac:dyDescent="0.25">
      <c r="A35">
        <v>165085</v>
      </c>
      <c r="B35">
        <v>14.56499958</v>
      </c>
      <c r="C35">
        <v>0.63239997999999997</v>
      </c>
      <c r="D35">
        <v>9.9000003020963209E+37</v>
      </c>
      <c r="E35">
        <v>2.3961999399999998</v>
      </c>
      <c r="F35">
        <v>9.9000003020963209E+37</v>
      </c>
      <c r="G35">
        <v>1.5028999999999999</v>
      </c>
      <c r="H35">
        <v>9.9000003020963209E+37</v>
      </c>
      <c r="J35" s="2">
        <f>TREND(Calibration!$A$2:$A$4,Calibration!$B$2:$B$4,C35)</f>
        <v>404.60247134769565</v>
      </c>
      <c r="K35" s="2">
        <f>TREND(Calibration!$A$2:$A$4,Calibration!$C$2:$C$4,E35)</f>
        <v>949.70697315116092</v>
      </c>
      <c r="L35" s="2">
        <f>TREND(Calibration!$A$2:$A$4,Calibration!$D$2:$D$4,G35)</f>
        <v>578.52247567739914</v>
      </c>
    </row>
    <row r="36" spans="1:12" x14ac:dyDescent="0.25">
      <c r="A36">
        <v>170086</v>
      </c>
      <c r="B36">
        <v>14.50300026</v>
      </c>
      <c r="C36">
        <v>0.63180000000000003</v>
      </c>
      <c r="D36">
        <v>948.47198486000002</v>
      </c>
      <c r="E36">
        <v>2.38700008</v>
      </c>
      <c r="F36">
        <v>9.9000003020963209E+37</v>
      </c>
      <c r="G36">
        <v>1.4986000100000001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945.98484294709317</v>
      </c>
      <c r="L36" s="2">
        <f>TREND(Calibration!$A$2:$A$4,Calibration!$D$2:$D$4,G36)</f>
        <v>576.74985227516584</v>
      </c>
    </row>
    <row r="37" spans="1:12" x14ac:dyDescent="0.25">
      <c r="A37">
        <v>175086</v>
      </c>
      <c r="B37">
        <v>14.5</v>
      </c>
      <c r="C37">
        <v>0.62589996999999997</v>
      </c>
      <c r="D37">
        <v>705.21697998000002</v>
      </c>
      <c r="E37">
        <v>2.35400009</v>
      </c>
      <c r="F37">
        <v>9.9000003020963209E+37</v>
      </c>
      <c r="G37">
        <v>1.50020003</v>
      </c>
      <c r="H37">
        <v>9.9000003020963209E+37</v>
      </c>
      <c r="J37" s="2">
        <f>TREND(Calibration!$A$2:$A$4,Calibration!$B$2:$B$4,C37)</f>
        <v>400.6155548390231</v>
      </c>
      <c r="K37" s="2">
        <f>TREND(Calibration!$A$2:$A$4,Calibration!$C$2:$C$4,E37)</f>
        <v>932.63352461040813</v>
      </c>
      <c r="L37" s="2">
        <f>TREND(Calibration!$A$2:$A$4,Calibration!$D$2:$D$4,G37)</f>
        <v>577.40944285468834</v>
      </c>
    </row>
    <row r="38" spans="1:12" x14ac:dyDescent="0.25">
      <c r="A38">
        <v>180085</v>
      </c>
      <c r="B38">
        <v>14.536000250000001</v>
      </c>
      <c r="C38">
        <v>0.62639999000000002</v>
      </c>
      <c r="D38">
        <v>824.94299316000001</v>
      </c>
      <c r="E38">
        <v>2.4447999</v>
      </c>
      <c r="F38">
        <v>9.9000003020963209E+37</v>
      </c>
      <c r="G38">
        <v>1.5008000100000001</v>
      </c>
      <c r="H38">
        <v>9.9000003020963209E+37</v>
      </c>
      <c r="J38" s="2">
        <f>TREND(Calibration!$A$2:$A$4,Calibration!$B$2:$B$4,C38)</f>
        <v>400.92225251989845</v>
      </c>
      <c r="K38" s="2">
        <f>TREND(Calibration!$A$2:$A$4,Calibration!$C$2:$C$4,E38)</f>
        <v>969.36981356748117</v>
      </c>
      <c r="L38" s="2">
        <f>TREND(Calibration!$A$2:$A$4,Calibration!$D$2:$D$4,G38)</f>
        <v>577.656777985438</v>
      </c>
    </row>
    <row r="39" spans="1:12" x14ac:dyDescent="0.25">
      <c r="A39">
        <v>185086</v>
      </c>
      <c r="B39">
        <v>14.55500031</v>
      </c>
      <c r="C39">
        <v>0.62480002999999995</v>
      </c>
      <c r="D39">
        <v>582.06701659999999</v>
      </c>
      <c r="E39">
        <v>2.4674000700000001</v>
      </c>
      <c r="F39">
        <v>9.9000003020963209E+37</v>
      </c>
      <c r="G39">
        <v>1.50020003</v>
      </c>
      <c r="H39">
        <v>9.9000003020963209E+37</v>
      </c>
      <c r="J39" s="2">
        <f>TREND(Calibration!$A$2:$A$4,Calibration!$B$2:$B$4,C39)</f>
        <v>399.94088373166335</v>
      </c>
      <c r="K39" s="2">
        <f>TREND(Calibration!$A$2:$A$4,Calibration!$C$2:$C$4,E39)</f>
        <v>978.51351525142707</v>
      </c>
      <c r="L39" s="2">
        <f>TREND(Calibration!$A$2:$A$4,Calibration!$D$2:$D$4,G39)</f>
        <v>577.40944285468834</v>
      </c>
    </row>
    <row r="40" spans="1:12" x14ac:dyDescent="0.25">
      <c r="A40">
        <v>190085</v>
      </c>
      <c r="B40">
        <v>14.541999819999999</v>
      </c>
      <c r="C40">
        <v>0.62319999999999998</v>
      </c>
      <c r="D40">
        <v>608.34997558999999</v>
      </c>
      <c r="E40">
        <v>2.6893999599999998</v>
      </c>
      <c r="F40">
        <v>9.9000003020963209E+37</v>
      </c>
      <c r="G40">
        <v>1.4996999499999999</v>
      </c>
      <c r="H40">
        <v>9.9000003020963209E+37</v>
      </c>
      <c r="J40" s="2">
        <f>TREND(Calibration!$A$2:$A$4,Calibration!$B$2:$B$4,C40)</f>
        <v>398.95947200747042</v>
      </c>
      <c r="K40" s="2">
        <f>TREND(Calibration!$A$2:$A$4,Calibration!$C$2:$C$4,E40)</f>
        <v>1068.3314576841085</v>
      </c>
      <c r="L40" s="2">
        <f>TREND(Calibration!$A$2:$A$4,Calibration!$D$2:$D$4,G40)</f>
        <v>577.20329039596425</v>
      </c>
    </row>
    <row r="41" spans="1:12" x14ac:dyDescent="0.25">
      <c r="A41">
        <v>195086</v>
      </c>
      <c r="B41">
        <v>14.432000159999999</v>
      </c>
      <c r="C41">
        <v>0.62860000000000005</v>
      </c>
      <c r="D41">
        <v>790.27600098000005</v>
      </c>
      <c r="E41">
        <v>2.50519991</v>
      </c>
      <c r="F41">
        <v>9.9000003020963209E+37</v>
      </c>
      <c r="G41">
        <v>1.50020003</v>
      </c>
      <c r="H41">
        <v>9.9000003020963209E+37</v>
      </c>
      <c r="J41" s="2">
        <f>TREND(Calibration!$A$2:$A$4,Calibration!$B$2:$B$4,C41)</f>
        <v>402.27167447282545</v>
      </c>
      <c r="K41" s="2">
        <f>TREND(Calibration!$A$2:$A$4,Calibration!$C$2:$C$4,E41)</f>
        <v>993.80678342865258</v>
      </c>
      <c r="L41" s="2">
        <f>TREND(Calibration!$A$2:$A$4,Calibration!$D$2:$D$4,G41)</f>
        <v>577.40944285468834</v>
      </c>
    </row>
    <row r="42" spans="1:12" x14ac:dyDescent="0.25">
      <c r="A42">
        <v>200085</v>
      </c>
      <c r="B42">
        <v>14.369999890000001</v>
      </c>
      <c r="C42">
        <v>0.62639999000000002</v>
      </c>
      <c r="D42">
        <v>824.22497558999999</v>
      </c>
      <c r="E42">
        <v>2.4151001000000001</v>
      </c>
      <c r="F42">
        <v>1340.3709716799999</v>
      </c>
      <c r="G42">
        <v>1.4996999499999999</v>
      </c>
      <c r="H42">
        <v>9.9000003020963209E+37</v>
      </c>
      <c r="J42" s="2">
        <f>TREND(Calibration!$A$2:$A$4,Calibration!$B$2:$B$4,C42)</f>
        <v>400.92225251989845</v>
      </c>
      <c r="K42" s="2">
        <f>TREND(Calibration!$A$2:$A$4,Calibration!$C$2:$C$4,E42)</f>
        <v>957.35370434030028</v>
      </c>
      <c r="L42" s="2">
        <f>TREND(Calibration!$A$2:$A$4,Calibration!$D$2:$D$4,G42)</f>
        <v>577.20329039596425</v>
      </c>
    </row>
    <row r="43" spans="1:12" x14ac:dyDescent="0.25">
      <c r="A43">
        <v>205086</v>
      </c>
      <c r="B43">
        <v>14.227000240000001</v>
      </c>
      <c r="C43">
        <v>0.62749999999999995</v>
      </c>
      <c r="D43">
        <v>9.9000003020963209E+37</v>
      </c>
      <c r="E43">
        <v>2.4976999800000002</v>
      </c>
      <c r="F43">
        <v>1310.6180419899999</v>
      </c>
      <c r="G43">
        <v>1.49810004</v>
      </c>
      <c r="H43">
        <v>9.9000003020963209E+37</v>
      </c>
      <c r="J43" s="2">
        <f>TREND(Calibration!$A$2:$A$4,Calibration!$B$2:$B$4,C43)</f>
        <v>401.59696656321603</v>
      </c>
      <c r="K43" s="2">
        <f>TREND(Calibration!$A$2:$A$4,Calibration!$C$2:$C$4,E43)</f>
        <v>990.77242029906222</v>
      </c>
      <c r="L43" s="2">
        <f>TREND(Calibration!$A$2:$A$4,Calibration!$D$2:$D$4,G43)</f>
        <v>576.54374516272719</v>
      </c>
    </row>
    <row r="44" spans="1:12" x14ac:dyDescent="0.25">
      <c r="A44">
        <v>210086</v>
      </c>
      <c r="B44">
        <v>14.07499981</v>
      </c>
      <c r="C44">
        <v>0.63349997999999996</v>
      </c>
      <c r="D44">
        <v>861.44897461000005</v>
      </c>
      <c r="E44">
        <v>2.7753000299999999</v>
      </c>
      <c r="F44">
        <v>9.9000003020963209E+37</v>
      </c>
      <c r="G44">
        <v>1.49699998</v>
      </c>
      <c r="H44">
        <v>9.9000003020963209E+37</v>
      </c>
      <c r="J44" s="2">
        <f>TREND(Calibration!$A$2:$A$4,Calibration!$B$2:$B$4,C44)</f>
        <v>405.27717925730502</v>
      </c>
      <c r="K44" s="2">
        <f>TREND(Calibration!$A$2:$A$4,Calibration!$C$2:$C$4,E44)</f>
        <v>1103.0853827523745</v>
      </c>
      <c r="L44" s="2">
        <f>TREND(Calibration!$A$2:$A$4,Calibration!$D$2:$D$4,G44)</f>
        <v>576.09025757325355</v>
      </c>
    </row>
    <row r="45" spans="1:12" x14ac:dyDescent="0.25">
      <c r="A45">
        <v>215085</v>
      </c>
      <c r="B45">
        <v>14.010000229999999</v>
      </c>
      <c r="C45">
        <v>0.63669997</v>
      </c>
      <c r="D45">
        <v>1124.7130127</v>
      </c>
      <c r="E45">
        <v>2.6812999199999998</v>
      </c>
      <c r="F45">
        <v>9.9000003020963209E+37</v>
      </c>
      <c r="G45">
        <v>1.4943000099999999</v>
      </c>
      <c r="H45">
        <v>9.9000003020963209E+37</v>
      </c>
      <c r="J45" s="2">
        <f>TREND(Calibration!$A$2:$A$4,Calibration!$B$2:$B$4,C45)</f>
        <v>407.23995976973305</v>
      </c>
      <c r="K45" s="2">
        <f>TREND(Calibration!$A$2:$A$4,Calibration!$C$2:$C$4,E45)</f>
        <v>1065.0542987340639</v>
      </c>
      <c r="L45" s="2">
        <f>TREND(Calibration!$A$2:$A$4,Calibration!$D$2:$D$4,G45)</f>
        <v>574.97722475054275</v>
      </c>
    </row>
    <row r="46" spans="1:12" x14ac:dyDescent="0.25">
      <c r="A46">
        <v>220085</v>
      </c>
      <c r="B46">
        <v>14.00399971</v>
      </c>
      <c r="C46">
        <v>0.64050001000000001</v>
      </c>
      <c r="D46">
        <v>9.9000003020963209E+37</v>
      </c>
      <c r="E46">
        <v>2.4830999399999998</v>
      </c>
      <c r="F46">
        <v>998.26599121000004</v>
      </c>
      <c r="G46">
        <v>1.49650002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984.86545542518377</v>
      </c>
      <c r="L46" s="2">
        <f>TREND(Calibration!$A$2:$A$4,Calibration!$D$2:$D$4,G46)</f>
        <v>575.88415458320458</v>
      </c>
    </row>
    <row r="47" spans="1:12" x14ac:dyDescent="0.25">
      <c r="A47">
        <v>225086</v>
      </c>
      <c r="B47">
        <v>14.069000239999999</v>
      </c>
      <c r="C47">
        <v>0.63620001000000004</v>
      </c>
      <c r="D47">
        <v>9.9000003020963209E+37</v>
      </c>
      <c r="E47">
        <v>2.6721000699999999</v>
      </c>
      <c r="F47">
        <v>1001.04998779</v>
      </c>
      <c r="G47">
        <v>1.4991999899999999</v>
      </c>
      <c r="H47">
        <v>9.9000003020963209E+37</v>
      </c>
      <c r="J47" s="2">
        <f>TREND(Calibration!$A$2:$A$4,Calibration!$B$2:$B$4,C47)</f>
        <v>406.93329889110737</v>
      </c>
      <c r="K47" s="2">
        <f>TREND(Calibration!$A$2:$A$4,Calibration!$C$2:$C$4,E47)</f>
        <v>1061.3321725758515</v>
      </c>
      <c r="L47" s="2">
        <f>TREND(Calibration!$A$2:$A$4,Calibration!$D$2:$D$4,G47)</f>
        <v>576.99718740591527</v>
      </c>
    </row>
    <row r="48" spans="1:12" x14ac:dyDescent="0.25">
      <c r="A48">
        <v>230085</v>
      </c>
      <c r="B48">
        <v>14.25300026</v>
      </c>
      <c r="C48">
        <v>0.63829999999999998</v>
      </c>
      <c r="D48">
        <v>862.79998779000005</v>
      </c>
      <c r="E48">
        <v>2.6191999899999998</v>
      </c>
      <c r="F48">
        <v>1076.0930175799999</v>
      </c>
      <c r="G48">
        <v>1.50129998</v>
      </c>
      <c r="H48">
        <v>9.9000003020963209E+37</v>
      </c>
      <c r="J48" s="2">
        <f>TREND(Calibration!$A$2:$A$4,Calibration!$B$2:$B$4,C48)</f>
        <v>408.22137149392597</v>
      </c>
      <c r="K48" s="2">
        <f>TREND(Calibration!$A$2:$A$4,Calibration!$C$2:$C$4,E48)</f>
        <v>1039.9295658442702</v>
      </c>
      <c r="L48" s="2">
        <f>TREND(Calibration!$A$2:$A$4,Calibration!$D$2:$D$4,G48)</f>
        <v>577.86288509787653</v>
      </c>
    </row>
    <row r="49" spans="1:12" x14ac:dyDescent="0.25">
      <c r="A49">
        <v>235085</v>
      </c>
      <c r="B49">
        <v>14.402999879999999</v>
      </c>
      <c r="C49">
        <v>0.63620001000000004</v>
      </c>
      <c r="D49">
        <v>9.9000003020963209E+37</v>
      </c>
      <c r="E49">
        <v>2.5074000399999998</v>
      </c>
      <c r="F49">
        <v>917.37902831999997</v>
      </c>
      <c r="G49">
        <v>1.50189996</v>
      </c>
      <c r="H49">
        <v>9.9000003020963209E+37</v>
      </c>
      <c r="J49" s="2">
        <f>TREND(Calibration!$A$2:$A$4,Calibration!$B$2:$B$4,C49)</f>
        <v>406.93329889110737</v>
      </c>
      <c r="K49" s="2">
        <f>TREND(Calibration!$A$2:$A$4,Calibration!$C$2:$C$4,E49)</f>
        <v>994.69692418360705</v>
      </c>
      <c r="L49" s="2">
        <f>TREND(Calibration!$A$2:$A$4,Calibration!$D$2:$D$4,G49)</f>
        <v>578.11022022862619</v>
      </c>
    </row>
    <row r="50" spans="1:12" x14ac:dyDescent="0.25">
      <c r="A50">
        <v>240085</v>
      </c>
      <c r="B50">
        <v>14.52900028</v>
      </c>
      <c r="C50">
        <v>0.64209998000000001</v>
      </c>
      <c r="D50">
        <v>9.9000003020963209E+37</v>
      </c>
      <c r="E50">
        <v>2.8136000600000002</v>
      </c>
      <c r="F50">
        <v>1049.5930175799999</v>
      </c>
      <c r="G50">
        <v>1.50189996</v>
      </c>
      <c r="H50">
        <v>9.9000003020963209E+37</v>
      </c>
      <c r="J50" s="2">
        <f>TREND(Calibration!$A$2:$A$4,Calibration!$B$2:$B$4,C50)</f>
        <v>410.55216836879629</v>
      </c>
      <c r="K50" s="2">
        <f>TREND(Calibration!$A$2:$A$4,Calibration!$C$2:$C$4,E50)</f>
        <v>1118.5810205642222</v>
      </c>
      <c r="L50" s="2">
        <f>TREND(Calibration!$A$2:$A$4,Calibration!$D$2:$D$4,G50)</f>
        <v>578.11022022862619</v>
      </c>
    </row>
    <row r="51" spans="1:12" x14ac:dyDescent="0.25">
      <c r="A51">
        <v>245085</v>
      </c>
      <c r="B51">
        <v>14.55200005</v>
      </c>
      <c r="C51">
        <v>0.64480000999999998</v>
      </c>
      <c r="D51">
        <v>9.9000003020963209E+37</v>
      </c>
      <c r="E51">
        <v>2.9767000700000001</v>
      </c>
      <c r="F51">
        <v>9.9000003020963209E+37</v>
      </c>
      <c r="G51">
        <v>1.4996999499999999</v>
      </c>
      <c r="H51">
        <v>9.9000003020963209E+37</v>
      </c>
      <c r="J51" s="2">
        <f>TREND(Calibration!$A$2:$A$4,Calibration!$B$2:$B$4,C51)</f>
        <v>412.20828800259852</v>
      </c>
      <c r="K51" s="2">
        <f>TREND(Calibration!$A$2:$A$4,Calibration!$C$2:$C$4,E51)</f>
        <v>1184.568924021966</v>
      </c>
      <c r="L51" s="2">
        <f>TREND(Calibration!$A$2:$A$4,Calibration!$D$2:$D$4,G51)</f>
        <v>577.20329039596425</v>
      </c>
    </row>
    <row r="52" spans="1:12" x14ac:dyDescent="0.25">
      <c r="A52">
        <v>250085</v>
      </c>
      <c r="B52">
        <v>14.571000099999999</v>
      </c>
      <c r="C52">
        <v>0.64099996999999997</v>
      </c>
      <c r="D52">
        <v>1331.90197754</v>
      </c>
      <c r="E52">
        <v>2.8563001200000002</v>
      </c>
      <c r="F52">
        <v>9.9000003020963209E+37</v>
      </c>
      <c r="G52">
        <v>1.5008000100000001</v>
      </c>
      <c r="H52">
        <v>9.9000003020963209E+37</v>
      </c>
      <c r="J52" s="2">
        <f>TREND(Calibration!$A$2:$A$4,Calibration!$B$2:$B$4,C52)</f>
        <v>409.87745432547865</v>
      </c>
      <c r="K52" s="2">
        <f>TREND(Calibration!$A$2:$A$4,Calibration!$C$2:$C$4,E52)</f>
        <v>1135.8568468313074</v>
      </c>
      <c r="L52" s="2">
        <f>TREND(Calibration!$A$2:$A$4,Calibration!$D$2:$D$4,G52)</f>
        <v>577.656777985438</v>
      </c>
    </row>
    <row r="53" spans="1:12" x14ac:dyDescent="0.25">
      <c r="A53">
        <v>255085</v>
      </c>
      <c r="B53">
        <v>14.55799961</v>
      </c>
      <c r="C53">
        <v>0.64429997999999999</v>
      </c>
      <c r="D53">
        <v>952.12701416000004</v>
      </c>
      <c r="E53">
        <v>2.8066000899999999</v>
      </c>
      <c r="F53">
        <v>9.9000003020963209E+37</v>
      </c>
      <c r="G53">
        <v>1.49749994</v>
      </c>
      <c r="H53">
        <v>9.9000003020963209E+37</v>
      </c>
      <c r="J53" s="2">
        <f>TREND(Calibration!$A$2:$A$4,Calibration!$B$2:$B$4,C53)</f>
        <v>411.90158418801497</v>
      </c>
      <c r="K53" s="2">
        <f>TREND(Calibration!$A$2:$A$4,Calibration!$C$2:$C$4,E53)</f>
        <v>1115.7489340145823</v>
      </c>
      <c r="L53" s="2">
        <f>TREND(Calibration!$A$2:$A$4,Calibration!$D$2:$D$4,G53)</f>
        <v>576.29636056330253</v>
      </c>
    </row>
    <row r="54" spans="1:12" x14ac:dyDescent="0.25">
      <c r="A54">
        <v>260085</v>
      </c>
      <c r="B54">
        <v>14.57499981</v>
      </c>
      <c r="C54">
        <v>0.64370000000000005</v>
      </c>
      <c r="D54">
        <v>9.9000003020963209E+37</v>
      </c>
      <c r="E54">
        <v>2.7816999</v>
      </c>
      <c r="F54">
        <v>9.9000003020963209E+37</v>
      </c>
      <c r="G54">
        <v>1.49650002</v>
      </c>
      <c r="H54">
        <v>9.9000003020963209E+37</v>
      </c>
      <c r="J54" s="2">
        <f>TREND(Calibration!$A$2:$A$4,Calibration!$B$2:$B$4,C54)</f>
        <v>411.53357395928094</v>
      </c>
      <c r="K54" s="2">
        <f>TREND(Calibration!$A$2:$A$4,Calibration!$C$2:$C$4,E54)</f>
        <v>1105.6746775274155</v>
      </c>
      <c r="L54" s="2">
        <f>TREND(Calibration!$A$2:$A$4,Calibration!$D$2:$D$4,G54)</f>
        <v>575.88415458320458</v>
      </c>
    </row>
    <row r="55" spans="1:12" x14ac:dyDescent="0.25">
      <c r="A55">
        <v>265085</v>
      </c>
      <c r="B55">
        <v>14.583999629999999</v>
      </c>
      <c r="C55">
        <v>0.64099996999999997</v>
      </c>
      <c r="D55">
        <v>9.9000003020963209E+37</v>
      </c>
      <c r="E55">
        <v>2.6580998899999999</v>
      </c>
      <c r="F55">
        <v>9.9000003020963209E+37</v>
      </c>
      <c r="G55">
        <v>1.4986000100000001</v>
      </c>
      <c r="H55">
        <v>9.9000003020963209E+37</v>
      </c>
      <c r="J55" s="2">
        <f>TREND(Calibration!$A$2:$A$4,Calibration!$B$2:$B$4,C55)</f>
        <v>409.87745432547865</v>
      </c>
      <c r="K55" s="2">
        <f>TREND(Calibration!$A$2:$A$4,Calibration!$C$2:$C$4,E55)</f>
        <v>1055.6679023760455</v>
      </c>
      <c r="L55" s="2">
        <f>TREND(Calibration!$A$2:$A$4,Calibration!$D$2:$D$4,G55)</f>
        <v>576.74985227516584</v>
      </c>
    </row>
    <row r="56" spans="1:12" x14ac:dyDescent="0.25">
      <c r="A56">
        <v>270086</v>
      </c>
      <c r="B56">
        <v>14.63300037</v>
      </c>
      <c r="C56">
        <v>0.64209998000000001</v>
      </c>
      <c r="D56">
        <v>9.9000003020963209E+37</v>
      </c>
      <c r="E56">
        <v>2.6807999599999999</v>
      </c>
      <c r="F56">
        <v>9.9000003020963209E+37</v>
      </c>
      <c r="G56">
        <v>1.49590003</v>
      </c>
      <c r="H56">
        <v>9.9000003020963209E+37</v>
      </c>
      <c r="J56" s="2">
        <f>TREND(Calibration!$A$2:$A$4,Calibration!$B$2:$B$4,C56)</f>
        <v>410.55216836879629</v>
      </c>
      <c r="K56" s="2">
        <f>TREND(Calibration!$A$2:$A$4,Calibration!$C$2:$C$4,E56)</f>
        <v>1064.8520221541132</v>
      </c>
      <c r="L56" s="2">
        <f>TREND(Calibration!$A$2:$A$4,Calibration!$D$2:$D$4,G56)</f>
        <v>575.63681533006536</v>
      </c>
    </row>
    <row r="57" spans="1:12" x14ac:dyDescent="0.25">
      <c r="A57">
        <v>275085</v>
      </c>
      <c r="B57">
        <v>14.739999770000001</v>
      </c>
      <c r="C57">
        <v>0.64259999999999995</v>
      </c>
      <c r="D57">
        <v>1325.4980468700001</v>
      </c>
      <c r="E57">
        <v>2.5452001100000001</v>
      </c>
      <c r="F57">
        <v>9.9000003020963209E+37</v>
      </c>
      <c r="G57">
        <v>1.4986000100000001</v>
      </c>
      <c r="H57">
        <v>9.9000003020963209E+37</v>
      </c>
      <c r="J57" s="2">
        <f>TREND(Calibration!$A$2:$A$4,Calibration!$B$2:$B$4,C57)</f>
        <v>410.85886604967158</v>
      </c>
      <c r="K57" s="2">
        <f>TREND(Calibration!$A$2:$A$4,Calibration!$C$2:$C$4,E57)</f>
        <v>1009.9902854155039</v>
      </c>
      <c r="L57" s="2">
        <f>TREND(Calibration!$A$2:$A$4,Calibration!$D$2:$D$4,G57)</f>
        <v>576.74985227516584</v>
      </c>
    </row>
    <row r="58" spans="1:12" x14ac:dyDescent="0.25">
      <c r="A58">
        <v>280086</v>
      </c>
      <c r="B58">
        <v>14.83699989</v>
      </c>
      <c r="C58">
        <v>0.64529996999999995</v>
      </c>
      <c r="D58">
        <v>9.9000003020963209E+37</v>
      </c>
      <c r="E58">
        <v>2.5613999399999998</v>
      </c>
      <c r="F58">
        <v>9.9000003020963209E+37</v>
      </c>
      <c r="G58">
        <v>1.5024000399999999</v>
      </c>
      <c r="H58">
        <v>9.9000003020963209E+37</v>
      </c>
      <c r="J58" s="2">
        <f>TREND(Calibration!$A$2:$A$4,Calibration!$B$2:$B$4,C58)</f>
        <v>412.51494888122426</v>
      </c>
      <c r="K58" s="2">
        <f>TREND(Calibration!$A$2:$A$4,Calibration!$C$2:$C$4,E58)</f>
        <v>1016.5445021692112</v>
      </c>
      <c r="L58" s="2">
        <f>TREND(Calibration!$A$2:$A$4,Calibration!$D$2:$D$4,G58)</f>
        <v>578.31637268735017</v>
      </c>
    </row>
    <row r="59" spans="1:12" x14ac:dyDescent="0.25">
      <c r="A59">
        <v>285158</v>
      </c>
      <c r="B59">
        <v>14.902000429999999</v>
      </c>
      <c r="C59">
        <v>0.64529996999999995</v>
      </c>
      <c r="D59">
        <v>9.9000003020963209E+37</v>
      </c>
      <c r="E59">
        <v>2.5041999800000001</v>
      </c>
      <c r="F59">
        <v>9.9000003020963209E+37</v>
      </c>
      <c r="G59">
        <v>1.5008000100000001</v>
      </c>
      <c r="H59">
        <v>9.9000003020963209E+37</v>
      </c>
      <c r="J59" s="2">
        <f>TREND(Calibration!$A$2:$A$4,Calibration!$B$2:$B$4,C59)</f>
        <v>412.51494888122426</v>
      </c>
      <c r="K59" s="2">
        <f>TREND(Calibration!$A$2:$A$4,Calibration!$C$2:$C$4,E59)</f>
        <v>993.40222622289593</v>
      </c>
      <c r="L59" s="2">
        <f>TREND(Calibration!$A$2:$A$4,Calibration!$D$2:$D$4,G59)</f>
        <v>577.656777985438</v>
      </c>
    </row>
    <row r="60" spans="1:12" x14ac:dyDescent="0.25">
      <c r="A60">
        <v>290086</v>
      </c>
      <c r="B60">
        <v>14.99600029</v>
      </c>
      <c r="C60">
        <v>0.64700000999999996</v>
      </c>
      <c r="D60">
        <v>519.61999512</v>
      </c>
      <c r="E60">
        <v>2.4479999499999998</v>
      </c>
      <c r="F60">
        <v>9.9000003020963209E+37</v>
      </c>
      <c r="G60">
        <v>1.5008000100000001</v>
      </c>
      <c r="H60">
        <v>9.9000003020963209E+37</v>
      </c>
      <c r="J60" s="2">
        <f>TREND(Calibration!$A$2:$A$4,Calibration!$B$2:$B$4,C60)</f>
        <v>413.5577038218172</v>
      </c>
      <c r="K60" s="2">
        <f>TREND(Calibration!$A$2:$A$4,Calibration!$C$2:$C$4,E60)</f>
        <v>970.66450748233706</v>
      </c>
      <c r="L60" s="2">
        <f>TREND(Calibration!$A$2:$A$4,Calibration!$D$2:$D$4,G60)</f>
        <v>577.656777985438</v>
      </c>
    </row>
    <row r="61" spans="1:12" x14ac:dyDescent="0.25">
      <c r="A61">
        <v>295085</v>
      </c>
      <c r="B61">
        <v>15.03499985</v>
      </c>
      <c r="C61">
        <v>0.64370000000000005</v>
      </c>
      <c r="D61">
        <v>1057.6989746100001</v>
      </c>
      <c r="E61">
        <v>2.4047999400000002</v>
      </c>
      <c r="F61">
        <v>9.9000003020963209E+37</v>
      </c>
      <c r="G61">
        <v>1.5028999999999999</v>
      </c>
      <c r="H61">
        <v>9.9000003020963209E+37</v>
      </c>
      <c r="J61" s="2">
        <f>TREND(Calibration!$A$2:$A$4,Calibration!$B$2:$B$4,C61)</f>
        <v>411.53357395928094</v>
      </c>
      <c r="K61" s="2">
        <f>TREND(Calibration!$A$2:$A$4,Calibration!$C$2:$C$4,E61)</f>
        <v>953.18640868115642</v>
      </c>
      <c r="L61" s="2">
        <f>TREND(Calibration!$A$2:$A$4,Calibration!$D$2:$D$4,G61)</f>
        <v>578.52247567739914</v>
      </c>
    </row>
    <row r="62" spans="1:12" x14ac:dyDescent="0.25">
      <c r="A62">
        <v>300085</v>
      </c>
      <c r="B62">
        <v>14.95100021</v>
      </c>
      <c r="C62">
        <v>0.64800000000000002</v>
      </c>
      <c r="D62">
        <v>1166.8630371100001</v>
      </c>
      <c r="E62">
        <v>2.45720005</v>
      </c>
      <c r="F62">
        <v>9.9000003020963209E+37</v>
      </c>
      <c r="G62">
        <v>1.5024000399999999</v>
      </c>
      <c r="H62">
        <v>9.9000003020963209E+37</v>
      </c>
      <c r="J62" s="2">
        <f>TREND(Calibration!$A$2:$A$4,Calibration!$B$2:$B$4,C62)</f>
        <v>414.17106851502655</v>
      </c>
      <c r="K62" s="2">
        <f>TREND(Calibration!$A$2:$A$4,Calibration!$C$2:$C$4,E62)</f>
        <v>974.38673478693136</v>
      </c>
      <c r="L62" s="2">
        <f>TREND(Calibration!$A$2:$A$4,Calibration!$D$2:$D$4,G62)</f>
        <v>578.31637268735017</v>
      </c>
    </row>
    <row r="63" spans="1:12" x14ac:dyDescent="0.25">
      <c r="A63">
        <v>305086</v>
      </c>
      <c r="B63">
        <v>14.85700035</v>
      </c>
      <c r="C63">
        <v>0.64050001000000001</v>
      </c>
      <c r="D63">
        <v>1204.12402344</v>
      </c>
      <c r="E63">
        <v>2.4885001199999999</v>
      </c>
      <c r="F63">
        <v>9.9000003020963209E+37</v>
      </c>
      <c r="G63">
        <v>1.50020003</v>
      </c>
      <c r="H63">
        <v>9.9000003020963209E+37</v>
      </c>
      <c r="J63" s="2">
        <f>TREND(Calibration!$A$2:$A$4,Calibration!$B$2:$B$4,C63)</f>
        <v>409.57079344685292</v>
      </c>
      <c r="K63" s="2">
        <f>TREND(Calibration!$A$2:$A$4,Calibration!$C$2:$C$4,E63)</f>
        <v>987.05029009499424</v>
      </c>
      <c r="L63" s="2">
        <f>TREND(Calibration!$A$2:$A$4,Calibration!$D$2:$D$4,G63)</f>
        <v>577.40944285468834</v>
      </c>
    </row>
    <row r="64" spans="1:12" x14ac:dyDescent="0.25">
      <c r="A64">
        <v>310086</v>
      </c>
      <c r="B64">
        <v>14.739999770000001</v>
      </c>
      <c r="C64">
        <v>0.64319998</v>
      </c>
      <c r="D64">
        <v>905.22698975000003</v>
      </c>
      <c r="E64">
        <v>2.5262999499999998</v>
      </c>
      <c r="F64">
        <v>9.9000003020963209E+37</v>
      </c>
      <c r="G64">
        <v>1.50020003</v>
      </c>
      <c r="H64">
        <v>9.9000003020963209E+37</v>
      </c>
      <c r="J64" s="2">
        <f>TREND(Calibration!$A$2:$A$4,Calibration!$B$2:$B$4,C64)</f>
        <v>411.2268762784056</v>
      </c>
      <c r="K64" s="2">
        <f>TREND(Calibration!$A$2:$A$4,Calibration!$C$2:$C$4,E64)</f>
        <v>1002.3435542263645</v>
      </c>
      <c r="L64" s="2">
        <f>TREND(Calibration!$A$2:$A$4,Calibration!$D$2:$D$4,G64)</f>
        <v>577.40944285468834</v>
      </c>
    </row>
    <row r="65" spans="1:12" x14ac:dyDescent="0.25">
      <c r="A65">
        <v>315087</v>
      </c>
      <c r="B65">
        <v>14.690999980000001</v>
      </c>
      <c r="C65">
        <v>0.64639997000000005</v>
      </c>
      <c r="D65">
        <v>616.87597656000003</v>
      </c>
      <c r="E65">
        <v>2.63050008</v>
      </c>
      <c r="F65">
        <v>9.9000003020963209E+37</v>
      </c>
      <c r="G65">
        <v>1.50189996</v>
      </c>
      <c r="H65">
        <v>9.9000003020963209E+37</v>
      </c>
      <c r="J65" s="2">
        <f>TREND(Calibration!$A$2:$A$4,Calibration!$B$2:$B$4,C65)</f>
        <v>413.18965679083362</v>
      </c>
      <c r="K65" s="2">
        <f>TREND(Calibration!$A$2:$A$4,Calibration!$C$2:$C$4,E65)</f>
        <v>1044.501418709171</v>
      </c>
      <c r="L65" s="2">
        <f>TREND(Calibration!$A$2:$A$4,Calibration!$D$2:$D$4,G65)</f>
        <v>578.11022022862619</v>
      </c>
    </row>
    <row r="66" spans="1:12" x14ac:dyDescent="0.25">
      <c r="A66">
        <v>320099</v>
      </c>
      <c r="B66">
        <v>14.690999980000001</v>
      </c>
      <c r="C66">
        <v>0.64099996999999997</v>
      </c>
      <c r="D66">
        <v>391.39801025000003</v>
      </c>
      <c r="E66">
        <v>2.4814999100000001</v>
      </c>
      <c r="F66">
        <v>9.9000003020963209E+37</v>
      </c>
      <c r="G66">
        <v>1.5028999999999999</v>
      </c>
      <c r="H66">
        <v>1104.7419433600001</v>
      </c>
      <c r="J66" s="2">
        <f>TREND(Calibration!$A$2:$A$4,Calibration!$B$2:$B$4,C66)</f>
        <v>409.87745432547865</v>
      </c>
      <c r="K66" s="2">
        <f>TREND(Calibration!$A$2:$A$4,Calibration!$C$2:$C$4,E66)</f>
        <v>984.21810644482821</v>
      </c>
      <c r="L66" s="2">
        <f>TREND(Calibration!$A$2:$A$4,Calibration!$D$2:$D$4,G66)</f>
        <v>578.52247567739914</v>
      </c>
    </row>
    <row r="67" spans="1:12" x14ac:dyDescent="0.25">
      <c r="A67">
        <v>325087</v>
      </c>
      <c r="B67">
        <v>14.664999959999999</v>
      </c>
      <c r="C67">
        <v>0.63940001000000002</v>
      </c>
      <c r="D67">
        <v>9.9000003020963209E+37</v>
      </c>
      <c r="E67">
        <v>2.4198999400000001</v>
      </c>
      <c r="F67">
        <v>1275.1130371100001</v>
      </c>
      <c r="G67">
        <v>1.5028999999999999</v>
      </c>
      <c r="H67">
        <v>9.9000003020963209E+37</v>
      </c>
      <c r="J67" s="2">
        <f>TREND(Calibration!$A$2:$A$4,Calibration!$B$2:$B$4,C67)</f>
        <v>408.89608553724361</v>
      </c>
      <c r="K67" s="2">
        <f>TREND(Calibration!$A$2:$A$4,Calibration!$C$2:$C$4,E67)</f>
        <v>959.29565013498541</v>
      </c>
      <c r="L67" s="2">
        <f>TREND(Calibration!$A$2:$A$4,Calibration!$D$2:$D$4,G67)</f>
        <v>578.52247567739914</v>
      </c>
    </row>
    <row r="68" spans="1:12" x14ac:dyDescent="0.25">
      <c r="A68">
        <v>330086</v>
      </c>
      <c r="B68">
        <v>14.713999749999999</v>
      </c>
      <c r="C68">
        <v>0.63829999999999998</v>
      </c>
      <c r="D68">
        <v>584.73797606999995</v>
      </c>
      <c r="E68">
        <v>2.4209999999999998</v>
      </c>
      <c r="F68">
        <v>9.9000003020963209E+37</v>
      </c>
      <c r="G68">
        <v>1.50189996</v>
      </c>
      <c r="H68">
        <v>9.9000003020963209E+37</v>
      </c>
      <c r="J68" s="2">
        <f>TREND(Calibration!$A$2:$A$4,Calibration!$B$2:$B$4,C68)</f>
        <v>408.22137149392597</v>
      </c>
      <c r="K68" s="2">
        <f>TREND(Calibration!$A$2:$A$4,Calibration!$C$2:$C$4,E68)</f>
        <v>959.74071848953497</v>
      </c>
      <c r="L68" s="2">
        <f>TREND(Calibration!$A$2:$A$4,Calibration!$D$2:$D$4,G68)</f>
        <v>578.11022022862619</v>
      </c>
    </row>
    <row r="69" spans="1:12" x14ac:dyDescent="0.25">
      <c r="A69">
        <v>335086</v>
      </c>
      <c r="B69">
        <v>14.696000099999999</v>
      </c>
      <c r="C69">
        <v>0.63829999999999998</v>
      </c>
      <c r="D69">
        <v>1074.4880371100001</v>
      </c>
      <c r="E69">
        <v>2.72340012</v>
      </c>
      <c r="F69">
        <v>9.9000003020963209E+37</v>
      </c>
      <c r="G69">
        <v>1.50510001</v>
      </c>
      <c r="H69">
        <v>9.9000003020963209E+37</v>
      </c>
      <c r="J69" s="2">
        <f>TREND(Calibration!$A$2:$A$4,Calibration!$B$2:$B$4,C69)</f>
        <v>408.22137149392597</v>
      </c>
      <c r="K69" s="2">
        <f>TREND(Calibration!$A$2:$A$4,Calibration!$C$2:$C$4,E69)</f>
        <v>1082.0874303270768</v>
      </c>
      <c r="L69" s="2">
        <f>TREND(Calibration!$A$2:$A$4,Calibration!$D$2:$D$4,G69)</f>
        <v>579.42940551006097</v>
      </c>
    </row>
    <row r="70" spans="1:12" x14ac:dyDescent="0.25">
      <c r="A70">
        <v>340087</v>
      </c>
      <c r="B70">
        <v>14.61299992</v>
      </c>
      <c r="C70">
        <v>0.62970000999999998</v>
      </c>
      <c r="D70">
        <v>9.9000003020963209E+37</v>
      </c>
      <c r="E70">
        <v>2.7460999500000001</v>
      </c>
      <c r="F70">
        <v>9.9000003020963209E+37</v>
      </c>
      <c r="G70">
        <v>1.50349998</v>
      </c>
      <c r="H70">
        <v>9.9000003020963209E+37</v>
      </c>
      <c r="J70" s="2">
        <f>TREND(Calibration!$A$2:$A$4,Calibration!$B$2:$B$4,C70)</f>
        <v>402.94638851614303</v>
      </c>
      <c r="K70" s="2">
        <f>TREND(Calibration!$A$2:$A$4,Calibration!$C$2:$C$4,E70)</f>
        <v>1091.271453004618</v>
      </c>
      <c r="L70" s="2">
        <f>TREND(Calibration!$A$2:$A$4,Calibration!$D$2:$D$4,G70)</f>
        <v>578.76981080814869</v>
      </c>
    </row>
    <row r="71" spans="1:12" x14ac:dyDescent="0.25">
      <c r="A71">
        <v>345087</v>
      </c>
      <c r="B71">
        <v>14.498999599999999</v>
      </c>
      <c r="C71">
        <v>0.63239997999999997</v>
      </c>
      <c r="D71">
        <v>1235.3459472699999</v>
      </c>
      <c r="E71">
        <v>2.48200011</v>
      </c>
      <c r="F71">
        <v>9.9000003020963209E+37</v>
      </c>
      <c r="G71">
        <v>1.5055999799999999</v>
      </c>
      <c r="H71">
        <v>9.9000003020963209E+37</v>
      </c>
      <c r="J71" s="2">
        <f>TREND(Calibration!$A$2:$A$4,Calibration!$B$2:$B$4,C71)</f>
        <v>404.60247134769565</v>
      </c>
      <c r="K71" s="2">
        <f>TREND(Calibration!$A$2:$A$4,Calibration!$C$2:$C$4,E71)</f>
        <v>984.4204801253054</v>
      </c>
      <c r="L71" s="2">
        <f>TREND(Calibration!$A$2:$A$4,Calibration!$D$2:$D$4,G71)</f>
        <v>579.6355126224995</v>
      </c>
    </row>
    <row r="72" spans="1:12" x14ac:dyDescent="0.25">
      <c r="A72">
        <v>350088</v>
      </c>
      <c r="B72">
        <v>14.36100006</v>
      </c>
      <c r="C72">
        <v>0.62970000999999998</v>
      </c>
      <c r="D72">
        <v>9.9000003020963209E+37</v>
      </c>
      <c r="E72">
        <v>2.6164999</v>
      </c>
      <c r="F72">
        <v>9.9000003020963209E+37</v>
      </c>
      <c r="G72">
        <v>1.50189996</v>
      </c>
      <c r="H72">
        <v>9.9000003020963209E+37</v>
      </c>
      <c r="J72" s="2">
        <f>TREND(Calibration!$A$2:$A$4,Calibration!$B$2:$B$4,C72)</f>
        <v>402.94638851614303</v>
      </c>
      <c r="K72" s="2">
        <f>TREND(Calibration!$A$2:$A$4,Calibration!$C$2:$C$4,E72)</f>
        <v>1038.8371485093651</v>
      </c>
      <c r="L72" s="2">
        <f>TREND(Calibration!$A$2:$A$4,Calibration!$D$2:$D$4,G72)</f>
        <v>578.11022022862619</v>
      </c>
    </row>
    <row r="73" spans="1:12" x14ac:dyDescent="0.25">
      <c r="A73">
        <v>355087</v>
      </c>
      <c r="B73">
        <v>14.210000040000001</v>
      </c>
      <c r="C73">
        <v>0.62699996999999996</v>
      </c>
      <c r="D73">
        <v>888.66400146000001</v>
      </c>
      <c r="E73">
        <v>2.60619998</v>
      </c>
      <c r="F73">
        <v>9.9000003020963209E+37</v>
      </c>
      <c r="G73">
        <v>1.50349998</v>
      </c>
      <c r="H73">
        <v>9.9000003020963209E+37</v>
      </c>
      <c r="J73" s="2">
        <f>TREND(Calibration!$A$2:$A$4,Calibration!$B$2:$B$4,C73)</f>
        <v>401.29026274863241</v>
      </c>
      <c r="K73" s="2">
        <f>TREND(Calibration!$A$2:$A$4,Calibration!$C$2:$C$4,E73)</f>
        <v>1034.6699499507477</v>
      </c>
      <c r="L73" s="2">
        <f>TREND(Calibration!$A$2:$A$4,Calibration!$D$2:$D$4,G73)</f>
        <v>578.76981080814869</v>
      </c>
    </row>
    <row r="74" spans="1:12" x14ac:dyDescent="0.25">
      <c r="A74">
        <v>360086</v>
      </c>
      <c r="B74">
        <v>14.10900021</v>
      </c>
      <c r="C74">
        <v>0.62970000999999998</v>
      </c>
      <c r="D74">
        <v>672.16198729999996</v>
      </c>
      <c r="E74">
        <v>2.51279998</v>
      </c>
      <c r="F74">
        <v>9.9000003020963209E+37</v>
      </c>
      <c r="G74">
        <v>1.50730002</v>
      </c>
      <c r="H74">
        <v>9.9000003020963209E+37</v>
      </c>
      <c r="J74" s="2">
        <f>TREND(Calibration!$A$2:$A$4,Calibration!$B$2:$B$4,C74)</f>
        <v>402.94638851614303</v>
      </c>
      <c r="K74" s="2">
        <f>TREND(Calibration!$A$2:$A$4,Calibration!$C$2:$C$4,E74)</f>
        <v>996.8816617528912</v>
      </c>
      <c r="L74" s="2">
        <f>TREND(Calibration!$A$2:$A$4,Calibration!$D$2:$D$4,G74)</f>
        <v>580.33633534272269</v>
      </c>
    </row>
    <row r="75" spans="1:12" x14ac:dyDescent="0.25">
      <c r="A75">
        <v>365088</v>
      </c>
      <c r="B75">
        <v>14.06000042</v>
      </c>
      <c r="C75">
        <v>0.63080000999999997</v>
      </c>
      <c r="D75">
        <v>1046.4370117200001</v>
      </c>
      <c r="E75">
        <v>2.52139997</v>
      </c>
      <c r="F75">
        <v>1254.85705566</v>
      </c>
      <c r="G75">
        <v>1.50510001</v>
      </c>
      <c r="H75">
        <v>9.9000003020963209E+37</v>
      </c>
      <c r="J75" s="2">
        <f>TREND(Calibration!$A$2:$A$4,Calibration!$B$2:$B$4,C75)</f>
        <v>403.62109642575234</v>
      </c>
      <c r="K75" s="2">
        <f>TREND(Calibration!$A$2:$A$4,Calibration!$C$2:$C$4,E75)</f>
        <v>1000.3610932370314</v>
      </c>
      <c r="L75" s="2">
        <f>TREND(Calibration!$A$2:$A$4,Calibration!$D$2:$D$4,G75)</f>
        <v>579.42940551006097</v>
      </c>
    </row>
    <row r="76" spans="1:12" x14ac:dyDescent="0.25">
      <c r="A76">
        <v>370087</v>
      </c>
      <c r="B76">
        <v>14.07800007</v>
      </c>
      <c r="C76">
        <v>0.63779998000000004</v>
      </c>
      <c r="D76">
        <v>1012.84997559</v>
      </c>
      <c r="E76">
        <v>2.4588000800000001</v>
      </c>
      <c r="F76">
        <v>9.9000003020963209E+37</v>
      </c>
      <c r="G76">
        <v>1.5046000500000001</v>
      </c>
      <c r="H76">
        <v>9.9000003020963209E+37</v>
      </c>
      <c r="J76" s="2">
        <f>TREND(Calibration!$A$2:$A$4,Calibration!$B$2:$B$4,C76)</f>
        <v>407.91467381305068</v>
      </c>
      <c r="K76" s="2">
        <f>TREND(Calibration!$A$2:$A$4,Calibration!$C$2:$C$4,E76)</f>
        <v>975.03408376728703</v>
      </c>
      <c r="L76" s="2">
        <f>TREND(Calibration!$A$2:$A$4,Calibration!$D$2:$D$4,G76)</f>
        <v>579.223302520012</v>
      </c>
    </row>
    <row r="77" spans="1:12" x14ac:dyDescent="0.25">
      <c r="A77">
        <v>375087</v>
      </c>
      <c r="B77">
        <v>14.05500031</v>
      </c>
      <c r="C77">
        <v>0.64099996999999997</v>
      </c>
      <c r="D77">
        <v>1352.2419433600001</v>
      </c>
      <c r="E77">
        <v>2.4874000500000002</v>
      </c>
      <c r="F77">
        <v>9.9000003020963209E+37</v>
      </c>
      <c r="G77">
        <v>1.50619996</v>
      </c>
      <c r="H77">
        <v>9.9000003020963209E+37</v>
      </c>
      <c r="J77" s="2">
        <f>TREND(Calibration!$A$2:$A$4,Calibration!$B$2:$B$4,C77)</f>
        <v>409.87745432547865</v>
      </c>
      <c r="K77" s="2">
        <f>TREND(Calibration!$A$2:$A$4,Calibration!$C$2:$C$4,E77)</f>
        <v>986.60521769458956</v>
      </c>
      <c r="L77" s="2">
        <f>TREND(Calibration!$A$2:$A$4,Calibration!$D$2:$D$4,G77)</f>
        <v>579.88284775324905</v>
      </c>
    </row>
    <row r="78" spans="1:12" x14ac:dyDescent="0.25">
      <c r="A78">
        <v>380087</v>
      </c>
      <c r="B78">
        <v>14.09000015</v>
      </c>
      <c r="C78">
        <v>0.63940001000000002</v>
      </c>
      <c r="D78">
        <v>9.9000003020963209E+37</v>
      </c>
      <c r="E78">
        <v>2.4869000899999998</v>
      </c>
      <c r="F78">
        <v>1109.2039794899999</v>
      </c>
      <c r="G78">
        <v>1.5046000500000001</v>
      </c>
      <c r="H78">
        <v>9.9000003020963209E+37</v>
      </c>
      <c r="J78" s="2">
        <f>TREND(Calibration!$A$2:$A$4,Calibration!$B$2:$B$4,C78)</f>
        <v>408.89608553724361</v>
      </c>
      <c r="K78" s="2">
        <f>TREND(Calibration!$A$2:$A$4,Calibration!$C$2:$C$4,E78)</f>
        <v>986.40294111463857</v>
      </c>
      <c r="L78" s="2">
        <f>TREND(Calibration!$A$2:$A$4,Calibration!$D$2:$D$4,G78)</f>
        <v>579.223302520012</v>
      </c>
    </row>
    <row r="79" spans="1:12" x14ac:dyDescent="0.25">
      <c r="A79">
        <v>385087</v>
      </c>
      <c r="B79">
        <v>14.18999958</v>
      </c>
      <c r="C79">
        <v>0.64969999</v>
      </c>
      <c r="D79">
        <v>1123.26794434</v>
      </c>
      <c r="E79">
        <v>2.48799992</v>
      </c>
      <c r="F79">
        <v>9.9000003020963209E+37</v>
      </c>
      <c r="G79">
        <v>1.5046000500000001</v>
      </c>
      <c r="H79">
        <v>9.9000003020963209E+37</v>
      </c>
      <c r="J79" s="2">
        <f>TREND(Calibration!$A$2:$A$4,Calibration!$B$2:$B$4,C79)</f>
        <v>415.21379278707821</v>
      </c>
      <c r="K79" s="2">
        <f>TREND(Calibration!$A$2:$A$4,Calibration!$C$2:$C$4,E79)</f>
        <v>986.84791641451716</v>
      </c>
      <c r="L79" s="2">
        <f>TREND(Calibration!$A$2:$A$4,Calibration!$D$2:$D$4,G79)</f>
        <v>579.223302520012</v>
      </c>
    </row>
    <row r="80" spans="1:12" x14ac:dyDescent="0.25">
      <c r="A80">
        <v>390087</v>
      </c>
      <c r="B80">
        <v>14.18999958</v>
      </c>
      <c r="C80">
        <v>0.65020001000000005</v>
      </c>
      <c r="D80">
        <v>1354.6970214800001</v>
      </c>
      <c r="E80">
        <v>2.4916999299999998</v>
      </c>
      <c r="F80">
        <v>9.9000003020963209E+37</v>
      </c>
      <c r="G80">
        <v>1.5077999799999999</v>
      </c>
      <c r="H80">
        <v>9.9000003020963209E+37</v>
      </c>
      <c r="J80" s="2">
        <f>TREND(Calibration!$A$2:$A$4,Calibration!$B$2:$B$4,C80)</f>
        <v>415.52049046795355</v>
      </c>
      <c r="K80" s="2">
        <f>TREND(Calibration!$A$2:$A$4,Calibration!$C$2:$C$4,E80)</f>
        <v>988.3448869093238</v>
      </c>
      <c r="L80" s="2">
        <f>TREND(Calibration!$A$2:$A$4,Calibration!$D$2:$D$4,G80)</f>
        <v>580.54243833277167</v>
      </c>
    </row>
    <row r="81" spans="1:12" x14ac:dyDescent="0.25">
      <c r="A81">
        <v>395100</v>
      </c>
      <c r="B81">
        <v>14.161000250000001</v>
      </c>
      <c r="C81">
        <v>0.65130001000000004</v>
      </c>
      <c r="D81">
        <v>9.9000003020963209E+37</v>
      </c>
      <c r="E81">
        <v>2.5467998999999999</v>
      </c>
      <c r="F81">
        <v>9.9000003020963209E+37</v>
      </c>
      <c r="G81">
        <v>1.5077999799999999</v>
      </c>
      <c r="H81">
        <v>9.9000003020963209E+37</v>
      </c>
      <c r="J81" s="2">
        <f>TREND(Calibration!$A$2:$A$4,Calibration!$B$2:$B$4,C81)</f>
        <v>416.19519837756286</v>
      </c>
      <c r="K81" s="2">
        <f>TREND(Calibration!$A$2:$A$4,Calibration!$C$2:$C$4,E81)</f>
        <v>1010.637537295333</v>
      </c>
      <c r="L81" s="2">
        <f>TREND(Calibration!$A$2:$A$4,Calibration!$D$2:$D$4,G81)</f>
        <v>580.54243833277167</v>
      </c>
    </row>
    <row r="82" spans="1:12" x14ac:dyDescent="0.25">
      <c r="A82">
        <v>400088</v>
      </c>
      <c r="B82">
        <v>14.2159996</v>
      </c>
      <c r="C82">
        <v>0.65339999999999998</v>
      </c>
      <c r="D82">
        <v>712.55102538999995</v>
      </c>
      <c r="E82">
        <v>2.5095999199999999</v>
      </c>
      <c r="F82">
        <v>9.9000003020963209E+37</v>
      </c>
      <c r="G82">
        <v>1.5046000500000001</v>
      </c>
      <c r="H82">
        <v>9.9000003020963209E+37</v>
      </c>
      <c r="J82" s="2">
        <f>TREND(Calibration!$A$2:$A$4,Calibration!$B$2:$B$4,C82)</f>
        <v>417.48327098038152</v>
      </c>
      <c r="K82" s="2">
        <f>TREND(Calibration!$A$2:$A$4,Calibration!$C$2:$C$4,E82)</f>
        <v>995.58696379217986</v>
      </c>
      <c r="L82" s="2">
        <f>TREND(Calibration!$A$2:$A$4,Calibration!$D$2:$D$4,G82)</f>
        <v>579.223302520012</v>
      </c>
    </row>
    <row r="83" spans="1:12" x14ac:dyDescent="0.25">
      <c r="A83">
        <v>405087</v>
      </c>
      <c r="B83">
        <v>14.2670002</v>
      </c>
      <c r="C83">
        <v>0.64480000999999998</v>
      </c>
      <c r="D83">
        <v>995.27600098000005</v>
      </c>
      <c r="E83">
        <v>2.4604001000000002</v>
      </c>
      <c r="F83">
        <v>9.9000003020963209E+37</v>
      </c>
      <c r="G83">
        <v>1.4996999499999999</v>
      </c>
      <c r="H83">
        <v>9.9000003020963209E+37</v>
      </c>
      <c r="J83" s="2">
        <f>TREND(Calibration!$A$2:$A$4,Calibration!$B$2:$B$4,C83)</f>
        <v>412.20828800259852</v>
      </c>
      <c r="K83" s="2">
        <f>TREND(Calibration!$A$2:$A$4,Calibration!$C$2:$C$4,E83)</f>
        <v>975.68142870178747</v>
      </c>
      <c r="L83" s="2">
        <f>TREND(Calibration!$A$2:$A$4,Calibration!$D$2:$D$4,G83)</f>
        <v>577.20329039596425</v>
      </c>
    </row>
    <row r="84" spans="1:12" x14ac:dyDescent="0.25">
      <c r="A84">
        <v>410087</v>
      </c>
      <c r="B84">
        <v>14.319000239999999</v>
      </c>
      <c r="C84">
        <v>0.64800000000000002</v>
      </c>
      <c r="D84">
        <v>469.62100220000002</v>
      </c>
      <c r="E84">
        <v>2.4421000500000001</v>
      </c>
      <c r="F84">
        <v>9.9000003020963209E+37</v>
      </c>
      <c r="G84">
        <v>1.50129998</v>
      </c>
      <c r="H84">
        <v>9.9000003020963209E+37</v>
      </c>
      <c r="J84" s="2">
        <f>TREND(Calibration!$A$2:$A$4,Calibration!$B$2:$B$4,C84)</f>
        <v>414.17106851502655</v>
      </c>
      <c r="K84" s="2">
        <f>TREND(Calibration!$A$2:$A$4,Calibration!$C$2:$C$4,E84)</f>
        <v>968.27749333310237</v>
      </c>
      <c r="L84" s="2">
        <f>TREND(Calibration!$A$2:$A$4,Calibration!$D$2:$D$4,G84)</f>
        <v>577.86288509787653</v>
      </c>
    </row>
    <row r="85" spans="1:12" x14ac:dyDescent="0.25">
      <c r="A85">
        <v>415087</v>
      </c>
      <c r="B85">
        <v>14.38300037</v>
      </c>
      <c r="C85">
        <v>0.64700000999999996</v>
      </c>
      <c r="D85">
        <v>998.49902343999997</v>
      </c>
      <c r="E85">
        <v>2.5246999300000001</v>
      </c>
      <c r="F85">
        <v>9.9000003020963209E+37</v>
      </c>
      <c r="G85">
        <v>1.4991999899999999</v>
      </c>
      <c r="H85">
        <v>9.9000003020963209E+37</v>
      </c>
      <c r="J85" s="2">
        <f>TREND(Calibration!$A$2:$A$4,Calibration!$B$2:$B$4,C85)</f>
        <v>413.5577038218172</v>
      </c>
      <c r="K85" s="2">
        <f>TREND(Calibration!$A$2:$A$4,Calibration!$C$2:$C$4,E85)</f>
        <v>1001.6962092918643</v>
      </c>
      <c r="L85" s="2">
        <f>TREND(Calibration!$A$2:$A$4,Calibration!$D$2:$D$4,G85)</f>
        <v>576.99718740591527</v>
      </c>
    </row>
    <row r="86" spans="1:12" x14ac:dyDescent="0.25">
      <c r="A86">
        <v>420098</v>
      </c>
      <c r="B86">
        <v>14.51599979</v>
      </c>
      <c r="C86">
        <v>0.64590000999999997</v>
      </c>
      <c r="D86">
        <v>725.72900390999996</v>
      </c>
      <c r="E86">
        <v>2.4900999100000001</v>
      </c>
      <c r="F86">
        <v>9.9000003020963209E+37</v>
      </c>
      <c r="G86">
        <v>1.4953999499999999</v>
      </c>
      <c r="H86">
        <v>9.9000003020963209E+37</v>
      </c>
      <c r="J86" s="2">
        <f>TREND(Calibration!$A$2:$A$4,Calibration!$B$2:$B$4,C86)</f>
        <v>412.88299591220789</v>
      </c>
      <c r="K86" s="2">
        <f>TREND(Calibration!$A$2:$A$4,Calibration!$C$2:$C$4,E86)</f>
        <v>987.69754197482359</v>
      </c>
      <c r="L86" s="2">
        <f>TREND(Calibration!$A$2:$A$4,Calibration!$D$2:$D$4,G86)</f>
        <v>575.43066287134127</v>
      </c>
    </row>
    <row r="87" spans="1:12" x14ac:dyDescent="0.25">
      <c r="A87">
        <v>425087</v>
      </c>
      <c r="B87">
        <v>14.63899994</v>
      </c>
      <c r="C87">
        <v>0.64639997000000005</v>
      </c>
      <c r="D87">
        <v>177.73899840999999</v>
      </c>
      <c r="E87">
        <v>2.4895999400000002</v>
      </c>
      <c r="F87">
        <v>9.9000003020963209E+37</v>
      </c>
      <c r="G87">
        <v>1.4943000099999999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987.4952613490176</v>
      </c>
      <c r="L87" s="2">
        <f>TREND(Calibration!$A$2:$A$4,Calibration!$D$2:$D$4,G87)</f>
        <v>574.97722475054275</v>
      </c>
    </row>
    <row r="88" spans="1:12" x14ac:dyDescent="0.25">
      <c r="A88">
        <v>430088</v>
      </c>
      <c r="B88">
        <v>14.75899982</v>
      </c>
      <c r="C88">
        <v>0.64590000999999997</v>
      </c>
      <c r="D88">
        <v>9.9000003020963209E+37</v>
      </c>
      <c r="E88">
        <v>2.4495999799999999</v>
      </c>
      <c r="F88">
        <v>9.9000003020963209E+37</v>
      </c>
      <c r="G88">
        <v>1.4943000099999999</v>
      </c>
      <c r="H88">
        <v>9.9000003020963209E+37</v>
      </c>
      <c r="J88" s="2">
        <f>TREND(Calibration!$A$2:$A$4,Calibration!$B$2:$B$4,C88)</f>
        <v>412.88299591220789</v>
      </c>
      <c r="K88" s="2">
        <f>TREND(Calibration!$A$2:$A$4,Calibration!$C$2:$C$4,E88)</f>
        <v>971.31185646269273</v>
      </c>
      <c r="L88" s="2">
        <f>TREND(Calibration!$A$2:$A$4,Calibration!$D$2:$D$4,G88)</f>
        <v>574.97722475054275</v>
      </c>
    </row>
    <row r="89" spans="1:12" x14ac:dyDescent="0.25">
      <c r="A89">
        <v>435087</v>
      </c>
      <c r="B89">
        <v>14.84300041</v>
      </c>
      <c r="C89">
        <v>0.65020001000000005</v>
      </c>
      <c r="D89">
        <v>914.11199951000003</v>
      </c>
      <c r="E89">
        <v>2.5150001</v>
      </c>
      <c r="F89">
        <v>9.9000003020963209E+37</v>
      </c>
      <c r="G89">
        <v>1.49650002</v>
      </c>
      <c r="H89">
        <v>9.9000003020963209E+37</v>
      </c>
      <c r="J89" s="2">
        <f>TREND(Calibration!$A$2:$A$4,Calibration!$B$2:$B$4,C89)</f>
        <v>415.52049046795355</v>
      </c>
      <c r="K89" s="2">
        <f>TREND(Calibration!$A$2:$A$4,Calibration!$C$2:$C$4,E89)</f>
        <v>997.77179846199044</v>
      </c>
      <c r="L89" s="2">
        <f>TREND(Calibration!$A$2:$A$4,Calibration!$D$2:$D$4,G89)</f>
        <v>575.88415458320458</v>
      </c>
    </row>
    <row r="90" spans="1:12" x14ac:dyDescent="0.25">
      <c r="A90">
        <v>440087</v>
      </c>
      <c r="B90">
        <v>14.87800026</v>
      </c>
      <c r="C90">
        <v>0.64859997999999996</v>
      </c>
      <c r="D90">
        <v>527.68798828000001</v>
      </c>
      <c r="E90">
        <v>2.41779995</v>
      </c>
      <c r="F90">
        <v>9.9000003020963209E+37</v>
      </c>
      <c r="G90">
        <v>1.50189996</v>
      </c>
      <c r="H90">
        <v>9.9000003020963209E+37</v>
      </c>
      <c r="J90" s="2">
        <f>TREND(Calibration!$A$2:$A$4,Calibration!$B$2:$B$4,C90)</f>
        <v>414.53907874376057</v>
      </c>
      <c r="K90" s="2">
        <f>TREND(Calibration!$A$2:$A$4,Calibration!$C$2:$C$4,E90)</f>
        <v>958.44602457467909</v>
      </c>
      <c r="L90" s="2">
        <f>TREND(Calibration!$A$2:$A$4,Calibration!$D$2:$D$4,G90)</f>
        <v>578.11022022862619</v>
      </c>
    </row>
    <row r="91" spans="1:12" x14ac:dyDescent="0.25">
      <c r="A91">
        <v>445088</v>
      </c>
      <c r="B91">
        <v>14.81999969</v>
      </c>
      <c r="C91">
        <v>0.64700000999999996</v>
      </c>
      <c r="D91">
        <v>691.64398193</v>
      </c>
      <c r="E91">
        <v>2.4307000599999999</v>
      </c>
      <c r="F91">
        <v>9.9000003020963209E+37</v>
      </c>
      <c r="G91">
        <v>1.50349998</v>
      </c>
      <c r="H91">
        <v>9.9000003020963209E+37</v>
      </c>
      <c r="J91" s="2">
        <f>TREND(Calibration!$A$2:$A$4,Calibration!$B$2:$B$4,C91)</f>
        <v>413.5577038218172</v>
      </c>
      <c r="K91" s="2">
        <f>TREND(Calibration!$A$2:$A$4,Calibration!$C$2:$C$4,E91)</f>
        <v>963.66522237408003</v>
      </c>
      <c r="L91" s="2">
        <f>TREND(Calibration!$A$2:$A$4,Calibration!$D$2:$D$4,G91)</f>
        <v>578.76981080814869</v>
      </c>
    </row>
    <row r="92" spans="1:12" x14ac:dyDescent="0.25">
      <c r="A92">
        <v>450087</v>
      </c>
      <c r="B92">
        <v>14.71199989</v>
      </c>
      <c r="C92">
        <v>0.64050001000000001</v>
      </c>
      <c r="D92">
        <v>10.25300026</v>
      </c>
      <c r="E92">
        <v>2.7040000000000002</v>
      </c>
      <c r="F92">
        <v>9.9000003020963209E+37</v>
      </c>
      <c r="G92">
        <v>1.5055999799999999</v>
      </c>
      <c r="H92">
        <v>9.9000003020963209E+37</v>
      </c>
      <c r="J92" s="2">
        <f>TREND(Calibration!$A$2:$A$4,Calibration!$B$2:$B$4,C92)</f>
        <v>409.57079344685292</v>
      </c>
      <c r="K92" s="2">
        <f>TREND(Calibration!$A$2:$A$4,Calibration!$C$2:$C$4,E92)</f>
        <v>1074.238422557987</v>
      </c>
      <c r="L92" s="2">
        <f>TREND(Calibration!$A$2:$A$4,Calibration!$D$2:$D$4,G92)</f>
        <v>579.6355126224995</v>
      </c>
    </row>
    <row r="93" spans="1:12" x14ac:dyDescent="0.25">
      <c r="A93">
        <v>455088</v>
      </c>
      <c r="B93">
        <v>14.647999759999999</v>
      </c>
      <c r="C93">
        <v>0.63719999999999999</v>
      </c>
      <c r="D93">
        <v>487.07699585</v>
      </c>
      <c r="E93">
        <v>2.4971001099999999</v>
      </c>
      <c r="F93">
        <v>9.9000003020963209E+37</v>
      </c>
      <c r="G93">
        <v>1.5028999999999999</v>
      </c>
      <c r="H93">
        <v>9.9000003020963209E+37</v>
      </c>
      <c r="J93" s="2">
        <f>TREND(Calibration!$A$2:$A$4,Calibration!$B$2:$B$4,C93)</f>
        <v>407.5466635843166</v>
      </c>
      <c r="K93" s="2">
        <f>TREND(Calibration!$A$2:$A$4,Calibration!$C$2:$C$4,E93)</f>
        <v>990.52972157913439</v>
      </c>
      <c r="L93" s="2">
        <f>TREND(Calibration!$A$2:$A$4,Calibration!$D$2:$D$4,G93)</f>
        <v>578.52247567739914</v>
      </c>
    </row>
    <row r="94" spans="1:12" x14ac:dyDescent="0.25">
      <c r="A94">
        <v>460087</v>
      </c>
      <c r="B94">
        <v>14.59599972</v>
      </c>
      <c r="C94">
        <v>0.63450002999999999</v>
      </c>
      <c r="D94">
        <v>743.89599609000004</v>
      </c>
      <c r="E94">
        <v>2.4583001100000001</v>
      </c>
      <c r="F94">
        <v>9.9000003020963209E+37</v>
      </c>
      <c r="G94">
        <v>1.50510001</v>
      </c>
      <c r="H94">
        <v>9.9000003020963209E+37</v>
      </c>
      <c r="J94" s="2">
        <f>TREND(Calibration!$A$2:$A$4,Calibration!$B$2:$B$4,C94)</f>
        <v>405.89058075276398</v>
      </c>
      <c r="K94" s="2">
        <f>TREND(Calibration!$A$2:$A$4,Calibration!$C$2:$C$4,E94)</f>
        <v>974.83180314148103</v>
      </c>
      <c r="L94" s="2">
        <f>TREND(Calibration!$A$2:$A$4,Calibration!$D$2:$D$4,G94)</f>
        <v>579.42940551006097</v>
      </c>
    </row>
    <row r="95" spans="1:12" x14ac:dyDescent="0.25">
      <c r="A95">
        <v>465087</v>
      </c>
      <c r="B95">
        <v>14.56000042</v>
      </c>
      <c r="C95">
        <v>0.63400000000000001</v>
      </c>
      <c r="D95">
        <v>1046.4029541</v>
      </c>
      <c r="E95">
        <v>2.4798998800000001</v>
      </c>
      <c r="F95">
        <v>9.9000003020963209E+37</v>
      </c>
      <c r="G95">
        <v>1.5039999500000001</v>
      </c>
      <c r="H95">
        <v>9.9000003020963209E+37</v>
      </c>
      <c r="J95" s="2">
        <f>TREND(Calibration!$A$2:$A$4,Calibration!$B$2:$B$4,C95)</f>
        <v>405.58387693818037</v>
      </c>
      <c r="K95" s="2">
        <f>TREND(Calibration!$A$2:$A$4,Calibration!$C$2:$C$4,E95)</f>
        <v>983.57075746447265</v>
      </c>
      <c r="L95" s="2">
        <f>TREND(Calibration!$A$2:$A$4,Calibration!$D$2:$D$4,G95)</f>
        <v>578.97591792058734</v>
      </c>
    </row>
    <row r="96" spans="1:12" x14ac:dyDescent="0.25">
      <c r="A96">
        <v>470088</v>
      </c>
      <c r="B96">
        <v>14.54399967</v>
      </c>
      <c r="C96">
        <v>0.61890000000000001</v>
      </c>
      <c r="D96">
        <v>9.9000003020963209E+37</v>
      </c>
      <c r="E96">
        <v>2.4063999699999998</v>
      </c>
      <c r="F96">
        <v>9.9000003020963209E+37</v>
      </c>
      <c r="G96">
        <v>1.5055999799999999</v>
      </c>
      <c r="H96">
        <v>9.9000003020963209E+37</v>
      </c>
      <c r="J96" s="2">
        <f>TREND(Calibration!$A$2:$A$4,Calibration!$B$2:$B$4,C96)</f>
        <v>396.32197745172482</v>
      </c>
      <c r="K96" s="2">
        <f>TREND(Calibration!$A$2:$A$4,Calibration!$C$2:$C$4,E96)</f>
        <v>953.83375766151198</v>
      </c>
      <c r="L96" s="2">
        <f>TREND(Calibration!$A$2:$A$4,Calibration!$D$2:$D$4,G96)</f>
        <v>579.6355126224995</v>
      </c>
    </row>
    <row r="97" spans="1:12" x14ac:dyDescent="0.25">
      <c r="A97">
        <v>475086</v>
      </c>
      <c r="B97">
        <v>14.583000180000001</v>
      </c>
      <c r="C97">
        <v>0.62209999999999999</v>
      </c>
      <c r="D97">
        <v>656.53900146000001</v>
      </c>
      <c r="E97">
        <v>2.41560006</v>
      </c>
      <c r="F97">
        <v>9.9000003020963209E+37</v>
      </c>
      <c r="G97">
        <v>1.5055999799999999</v>
      </c>
      <c r="H97">
        <v>9.9000003020963209E+37</v>
      </c>
      <c r="J97" s="2">
        <f>TREND(Calibration!$A$2:$A$4,Calibration!$B$2:$B$4,C97)</f>
        <v>398.28476409786111</v>
      </c>
      <c r="K97" s="2">
        <f>TREND(Calibration!$A$2:$A$4,Calibration!$C$2:$C$4,E97)</f>
        <v>957.55598092025093</v>
      </c>
      <c r="L97" s="2">
        <f>TREND(Calibration!$A$2:$A$4,Calibration!$D$2:$D$4,G97)</f>
        <v>579.6355126224995</v>
      </c>
    </row>
    <row r="98" spans="1:12" x14ac:dyDescent="0.25">
      <c r="A98">
        <v>480085</v>
      </c>
      <c r="B98">
        <v>14.586000439999999</v>
      </c>
      <c r="C98">
        <v>0.62639999000000002</v>
      </c>
      <c r="D98">
        <v>1087.5469970700001</v>
      </c>
      <c r="E98">
        <v>2.4214999700000002</v>
      </c>
      <c r="F98">
        <v>9.9000003020963209E+37</v>
      </c>
      <c r="G98">
        <v>1.5046000500000001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959.94299911534108</v>
      </c>
      <c r="L98" s="2">
        <f>TREND(Calibration!$A$2:$A$4,Calibration!$D$2:$D$4,G98)</f>
        <v>579.223302520012</v>
      </c>
    </row>
    <row r="99" spans="1:12" x14ac:dyDescent="0.25">
      <c r="A99">
        <v>485086</v>
      </c>
      <c r="B99">
        <v>14.527999879999999</v>
      </c>
      <c r="C99">
        <v>0.62589996999999997</v>
      </c>
      <c r="D99">
        <v>9.9000003020963209E+37</v>
      </c>
      <c r="E99">
        <v>2.5241000699999998</v>
      </c>
      <c r="F99">
        <v>9.9000003020963209E+37</v>
      </c>
      <c r="G99">
        <v>1.5055999799999999</v>
      </c>
      <c r="H99">
        <v>9.9000003020963209E+37</v>
      </c>
      <c r="J99" s="2">
        <f>TREND(Calibration!$A$2:$A$4,Calibration!$B$2:$B$4,C99)</f>
        <v>400.6155548390231</v>
      </c>
      <c r="K99" s="2">
        <f>TREND(Calibration!$A$2:$A$4,Calibration!$C$2:$C$4,E99)</f>
        <v>1001.4535146177917</v>
      </c>
      <c r="L99" s="2">
        <f>TREND(Calibration!$A$2:$A$4,Calibration!$D$2:$D$4,G99)</f>
        <v>579.6355126224995</v>
      </c>
    </row>
    <row r="100" spans="1:12" x14ac:dyDescent="0.25">
      <c r="A100">
        <v>490086</v>
      </c>
      <c r="B100">
        <v>14.385000229999999</v>
      </c>
      <c r="C100">
        <v>0.62540001000000001</v>
      </c>
      <c r="D100">
        <v>1191.9029541</v>
      </c>
      <c r="E100">
        <v>2.5139000399999998</v>
      </c>
      <c r="F100">
        <v>9.9000003020963209E+37</v>
      </c>
      <c r="G100">
        <v>1.50510001</v>
      </c>
      <c r="H100">
        <v>9.9000003020963209E+37</v>
      </c>
      <c r="J100" s="2">
        <f>TREND(Calibration!$A$2:$A$4,Calibration!$B$2:$B$4,C100)</f>
        <v>400.30889396039743</v>
      </c>
      <c r="K100" s="2">
        <f>TREND(Calibration!$A$2:$A$4,Calibration!$C$2:$C$4,E100)</f>
        <v>997.32673010744077</v>
      </c>
      <c r="L100" s="2">
        <f>TREND(Calibration!$A$2:$A$4,Calibration!$D$2:$D$4,G100)</f>
        <v>579.42940551006097</v>
      </c>
    </row>
    <row r="101" spans="1:12" x14ac:dyDescent="0.25">
      <c r="A101">
        <v>495085</v>
      </c>
      <c r="B101">
        <v>14.274000170000001</v>
      </c>
      <c r="C101">
        <v>0.62209999999999999</v>
      </c>
      <c r="D101">
        <v>9.9000003020963209E+37</v>
      </c>
      <c r="E101">
        <v>2.6133000900000001</v>
      </c>
      <c r="F101">
        <v>9.9000003020963209E+37</v>
      </c>
      <c r="G101">
        <v>1.50619996</v>
      </c>
      <c r="H101">
        <v>9.9000003020963209E+37</v>
      </c>
      <c r="J101" s="2">
        <f>TREND(Calibration!$A$2:$A$4,Calibration!$B$2:$B$4,C101)</f>
        <v>398.28476409786111</v>
      </c>
      <c r="K101" s="2">
        <f>TREND(Calibration!$A$2:$A$4,Calibration!$C$2:$C$4,E101)</f>
        <v>1037.5425516950356</v>
      </c>
      <c r="L101" s="2">
        <f>TREND(Calibration!$A$2:$A$4,Calibration!$D$2:$D$4,G101)</f>
        <v>579.88284775324905</v>
      </c>
    </row>
    <row r="102" spans="1:12" x14ac:dyDescent="0.25">
      <c r="A102">
        <v>500085</v>
      </c>
      <c r="B102">
        <v>14.15799999</v>
      </c>
      <c r="C102">
        <v>0.62540001000000001</v>
      </c>
      <c r="D102">
        <v>9.9000003020963209E+37</v>
      </c>
      <c r="E102">
        <v>2.5964999199999999</v>
      </c>
      <c r="F102">
        <v>1182.98498535</v>
      </c>
      <c r="G102">
        <v>1.5067000399999999</v>
      </c>
      <c r="H102">
        <v>9.9000003020963209E+37</v>
      </c>
      <c r="J102" s="2">
        <f>TREND(Calibration!$A$2:$A$4,Calibration!$B$2:$B$4,C102)</f>
        <v>400.30889396039743</v>
      </c>
      <c r="K102" s="2">
        <f>TREND(Calibration!$A$2:$A$4,Calibration!$C$2:$C$4,E102)</f>
        <v>1030.7454460662027</v>
      </c>
      <c r="L102" s="2">
        <f>TREND(Calibration!$A$2:$A$4,Calibration!$D$2:$D$4,G102)</f>
        <v>580.08900021197314</v>
      </c>
    </row>
    <row r="103" spans="1:12" x14ac:dyDescent="0.25">
      <c r="A103">
        <v>505088</v>
      </c>
      <c r="B103">
        <v>14.086000439999999</v>
      </c>
      <c r="C103">
        <v>0.62370002000000002</v>
      </c>
      <c r="D103">
        <v>9.9000003020963209E+37</v>
      </c>
      <c r="E103">
        <v>2.45930004</v>
      </c>
      <c r="F103">
        <v>828.82702637</v>
      </c>
      <c r="G103">
        <v>1.5082999500000001</v>
      </c>
      <c r="H103">
        <v>9.9000003020963209E+37</v>
      </c>
      <c r="J103" s="2">
        <f>TREND(Calibration!$A$2:$A$4,Calibration!$B$2:$B$4,C103)</f>
        <v>399.26616968834577</v>
      </c>
      <c r="K103" s="2">
        <f>TREND(Calibration!$A$2:$A$4,Calibration!$C$2:$C$4,E103)</f>
        <v>975.23636034723779</v>
      </c>
      <c r="L103" s="2">
        <f>TREND(Calibration!$A$2:$A$4,Calibration!$D$2:$D$4,G103)</f>
        <v>580.74854544521031</v>
      </c>
    </row>
    <row r="104" spans="1:12" x14ac:dyDescent="0.25">
      <c r="A104">
        <v>510086</v>
      </c>
      <c r="B104">
        <v>14.09899998</v>
      </c>
      <c r="C104">
        <v>0.62159997</v>
      </c>
      <c r="D104">
        <v>1193.76501465</v>
      </c>
      <c r="E104">
        <v>2.4539000999999998</v>
      </c>
      <c r="F104">
        <v>838.13500977000001</v>
      </c>
      <c r="G104">
        <v>1.5082999500000001</v>
      </c>
      <c r="H104">
        <v>9.9000003020963209E+37</v>
      </c>
      <c r="J104" s="2">
        <f>TREND(Calibration!$A$2:$A$4,Calibration!$B$2:$B$4,C104)</f>
        <v>397.9780602832775</v>
      </c>
      <c r="K104" s="2">
        <f>TREND(Calibration!$A$2:$A$4,Calibration!$C$2:$C$4,E104)</f>
        <v>973.05162277795353</v>
      </c>
      <c r="L104" s="2">
        <f>TREND(Calibration!$A$2:$A$4,Calibration!$D$2:$D$4,G104)</f>
        <v>580.74854544521031</v>
      </c>
    </row>
    <row r="105" spans="1:12" x14ac:dyDescent="0.25">
      <c r="A105">
        <v>515086</v>
      </c>
      <c r="B105">
        <v>14.06700039</v>
      </c>
      <c r="C105">
        <v>0.63180000000000003</v>
      </c>
      <c r="D105">
        <v>1282.2860107399999</v>
      </c>
      <c r="E105">
        <v>2.5095999199999999</v>
      </c>
      <c r="F105">
        <v>1008.11700439</v>
      </c>
      <c r="G105">
        <v>1.5067000399999999</v>
      </c>
      <c r="H105">
        <v>9.9000003020963209E+37</v>
      </c>
      <c r="J105" s="2">
        <f>TREND(Calibration!$A$2:$A$4,Calibration!$B$2:$B$4,C105)</f>
        <v>404.23446111896169</v>
      </c>
      <c r="K105" s="2">
        <f>TREND(Calibration!$A$2:$A$4,Calibration!$C$2:$C$4,E105)</f>
        <v>995.58696379217986</v>
      </c>
      <c r="L105" s="2">
        <f>TREND(Calibration!$A$2:$A$4,Calibration!$D$2:$D$4,G105)</f>
        <v>580.08900021197314</v>
      </c>
    </row>
    <row r="106" spans="1:12" x14ac:dyDescent="0.25">
      <c r="A106">
        <v>520086</v>
      </c>
      <c r="B106">
        <v>14.13799953</v>
      </c>
      <c r="C106">
        <v>0.63129997000000004</v>
      </c>
      <c r="D106">
        <v>974.71197510000002</v>
      </c>
      <c r="E106">
        <v>2.4237000900000001</v>
      </c>
      <c r="F106">
        <v>9.9000003020963209E+37</v>
      </c>
      <c r="G106">
        <v>1.5067000399999999</v>
      </c>
      <c r="H106">
        <v>9.9000003020963209E+37</v>
      </c>
      <c r="J106" s="2">
        <f>TREND(Calibration!$A$2:$A$4,Calibration!$B$2:$B$4,C106)</f>
        <v>403.92775730437813</v>
      </c>
      <c r="K106" s="2">
        <f>TREND(Calibration!$A$2:$A$4,Calibration!$C$2:$C$4,E106)</f>
        <v>960.83313582444032</v>
      </c>
      <c r="L106" s="2">
        <f>TREND(Calibration!$A$2:$A$4,Calibration!$D$2:$D$4,G106)</f>
        <v>580.08900021197314</v>
      </c>
    </row>
    <row r="107" spans="1:12" x14ac:dyDescent="0.25">
      <c r="A107">
        <v>525085</v>
      </c>
      <c r="B107">
        <v>14.25800037</v>
      </c>
      <c r="C107">
        <v>0.63620001000000004</v>
      </c>
      <c r="D107">
        <v>896.06500243999994</v>
      </c>
      <c r="E107">
        <v>2.5836000399999999</v>
      </c>
      <c r="F107">
        <v>9.9000003020963209E+37</v>
      </c>
      <c r="G107">
        <v>1.50510001</v>
      </c>
      <c r="H107">
        <v>9.9000003020963209E+37</v>
      </c>
      <c r="J107" s="2">
        <f>TREND(Calibration!$A$2:$A$4,Calibration!$B$2:$B$4,C107)</f>
        <v>406.93329889110737</v>
      </c>
      <c r="K107" s="2">
        <f>TREND(Calibration!$A$2:$A$4,Calibration!$C$2:$C$4,E107)</f>
        <v>1025.526341321473</v>
      </c>
      <c r="L107" s="2">
        <f>TREND(Calibration!$A$2:$A$4,Calibration!$D$2:$D$4,G107)</f>
        <v>579.42940551006097</v>
      </c>
    </row>
    <row r="108" spans="1:12" x14ac:dyDescent="0.25">
      <c r="A108">
        <v>530085</v>
      </c>
      <c r="B108">
        <v>14.32299995</v>
      </c>
      <c r="C108">
        <v>0.63719999999999999</v>
      </c>
      <c r="D108">
        <v>745.72198486000002</v>
      </c>
      <c r="E108">
        <v>2.5959999599999999</v>
      </c>
      <c r="F108">
        <v>9.9000003020963209E+37</v>
      </c>
      <c r="G108">
        <v>1.50510001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1030.5431694862521</v>
      </c>
      <c r="L108" s="2">
        <f>TREND(Calibration!$A$2:$A$4,Calibration!$D$2:$D$4,G108)</f>
        <v>579.42940551006097</v>
      </c>
    </row>
    <row r="109" spans="1:12" x14ac:dyDescent="0.25">
      <c r="A109">
        <v>535085</v>
      </c>
      <c r="B109">
        <v>14.381999970000001</v>
      </c>
      <c r="C109">
        <v>0.64319998</v>
      </c>
      <c r="D109">
        <v>478.23199462999997</v>
      </c>
      <c r="E109">
        <v>2.6489000300000001</v>
      </c>
      <c r="F109">
        <v>9.9000003020963209E+37</v>
      </c>
      <c r="G109">
        <v>1.50940001</v>
      </c>
      <c r="H109">
        <v>9.9000003020963209E+37</v>
      </c>
      <c r="J109" s="2">
        <f>TREND(Calibration!$A$2:$A$4,Calibration!$B$2:$B$4,C109)</f>
        <v>411.2268762784056</v>
      </c>
      <c r="K109" s="2">
        <f>TREND(Calibration!$A$2:$A$4,Calibration!$C$2:$C$4,E109)</f>
        <v>1051.9457721719778</v>
      </c>
      <c r="L109" s="2">
        <f>TREND(Calibration!$A$2:$A$4,Calibration!$D$2:$D$4,G109)</f>
        <v>581.20203303468395</v>
      </c>
    </row>
    <row r="110" spans="1:12" x14ac:dyDescent="0.25">
      <c r="A110">
        <v>540087</v>
      </c>
      <c r="B110">
        <v>14.34899998</v>
      </c>
      <c r="C110">
        <v>0.63940001000000002</v>
      </c>
      <c r="D110">
        <v>1244.1920166</v>
      </c>
      <c r="E110">
        <v>2.9783000899999998</v>
      </c>
      <c r="F110">
        <v>9.9000003020963209E+37</v>
      </c>
      <c r="G110">
        <v>1.5077999799999999</v>
      </c>
      <c r="H110">
        <v>9.9000003020963209E+37</v>
      </c>
      <c r="J110" s="2">
        <f>TREND(Calibration!$A$2:$A$4,Calibration!$B$2:$B$4,C110)</f>
        <v>408.89608553724361</v>
      </c>
      <c r="K110" s="2">
        <f>TREND(Calibration!$A$2:$A$4,Calibration!$C$2:$C$4,E110)</f>
        <v>1185.2162689564661</v>
      </c>
      <c r="L110" s="2">
        <f>TREND(Calibration!$A$2:$A$4,Calibration!$D$2:$D$4,G110)</f>
        <v>580.54243833277167</v>
      </c>
    </row>
    <row r="111" spans="1:12" x14ac:dyDescent="0.25">
      <c r="A111">
        <v>545085</v>
      </c>
      <c r="B111">
        <v>14.303999900000001</v>
      </c>
      <c r="C111">
        <v>0.64749997999999997</v>
      </c>
      <c r="D111">
        <v>1132.2180175799999</v>
      </c>
      <c r="E111">
        <v>2.7892999600000001</v>
      </c>
      <c r="F111">
        <v>9.9000003020963209E+37</v>
      </c>
      <c r="G111">
        <v>1.5067000399999999</v>
      </c>
      <c r="H111">
        <v>9.9000003020963209E+37</v>
      </c>
      <c r="J111" s="2">
        <f>TREND(Calibration!$A$2:$A$4,Calibration!$B$2:$B$4,C111)</f>
        <v>413.8643708341512</v>
      </c>
      <c r="K111" s="2">
        <f>TREND(Calibration!$A$2:$A$4,Calibration!$C$2:$C$4,E111)</f>
        <v>1108.7495518057988</v>
      </c>
      <c r="L111" s="2">
        <f>TREND(Calibration!$A$2:$A$4,Calibration!$D$2:$D$4,G111)</f>
        <v>580.08900021197314</v>
      </c>
    </row>
    <row r="112" spans="1:12" x14ac:dyDescent="0.25">
      <c r="A112">
        <v>550087</v>
      </c>
      <c r="B112">
        <v>14.31999969</v>
      </c>
      <c r="C112">
        <v>0.63990002999999995</v>
      </c>
      <c r="D112">
        <v>9.9000003020963209E+37</v>
      </c>
      <c r="E112">
        <v>2.5150001</v>
      </c>
      <c r="F112">
        <v>9.9000003020963209E+37</v>
      </c>
      <c r="G112">
        <v>1.5039999500000001</v>
      </c>
      <c r="H112">
        <v>9.9000003020963209E+37</v>
      </c>
      <c r="J112" s="2">
        <f>TREND(Calibration!$A$2:$A$4,Calibration!$B$2:$B$4,C112)</f>
        <v>409.2027832181189</v>
      </c>
      <c r="K112" s="2">
        <f>TREND(Calibration!$A$2:$A$4,Calibration!$C$2:$C$4,E112)</f>
        <v>997.77179846199044</v>
      </c>
      <c r="L112" s="2">
        <f>TREND(Calibration!$A$2:$A$4,Calibration!$D$2:$D$4,G112)</f>
        <v>578.97591792058734</v>
      </c>
    </row>
    <row r="113" spans="1:12" x14ac:dyDescent="0.25">
      <c r="A113">
        <v>555087</v>
      </c>
      <c r="B113">
        <v>14.420000079999999</v>
      </c>
      <c r="C113">
        <v>0.63559997000000001</v>
      </c>
      <c r="D113">
        <v>1092.3940429700001</v>
      </c>
      <c r="E113">
        <v>2.5548999299999999</v>
      </c>
      <c r="F113">
        <v>9.9000003020963209E+37</v>
      </c>
      <c r="G113">
        <v>1.50349998</v>
      </c>
      <c r="H113">
        <v>9.9000003020963209E+37</v>
      </c>
      <c r="J113" s="2">
        <f>TREND(Calibration!$A$2:$A$4,Calibration!$B$2:$B$4,C113)</f>
        <v>406.56525186012368</v>
      </c>
      <c r="K113" s="2">
        <f>TREND(Calibration!$A$2:$A$4,Calibration!$C$2:$C$4,E113)</f>
        <v>1013.9146921995223</v>
      </c>
      <c r="L113" s="2">
        <f>TREND(Calibration!$A$2:$A$4,Calibration!$D$2:$D$4,G113)</f>
        <v>578.76981080814869</v>
      </c>
    </row>
    <row r="114" spans="1:12" x14ac:dyDescent="0.25">
      <c r="A114">
        <v>560086</v>
      </c>
      <c r="B114">
        <v>14.54399967</v>
      </c>
      <c r="C114">
        <v>0.63290000000000002</v>
      </c>
      <c r="D114">
        <v>1104.6870117200001</v>
      </c>
      <c r="E114">
        <v>2.5343999899999998</v>
      </c>
      <c r="F114">
        <v>1286.65002441</v>
      </c>
      <c r="G114">
        <v>1.50189996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1005.6207131764093</v>
      </c>
      <c r="L114" s="2">
        <f>TREND(Calibration!$A$2:$A$4,Calibration!$D$2:$D$4,G114)</f>
        <v>578.11022022862619</v>
      </c>
    </row>
    <row r="115" spans="1:12" x14ac:dyDescent="0.25">
      <c r="A115">
        <v>565086</v>
      </c>
      <c r="B115">
        <v>14.625</v>
      </c>
      <c r="C115">
        <v>0.63940001000000002</v>
      </c>
      <c r="D115">
        <v>9.9000003020963209E+37</v>
      </c>
      <c r="E115">
        <v>2.51329994</v>
      </c>
      <c r="F115">
        <v>876.875</v>
      </c>
      <c r="G115">
        <v>1.49749994</v>
      </c>
      <c r="H115">
        <v>9.9000003020963209E+37</v>
      </c>
      <c r="J115" s="2">
        <f>TREND(Calibration!$A$2:$A$4,Calibration!$B$2:$B$4,C115)</f>
        <v>408.89608553724361</v>
      </c>
      <c r="K115" s="2">
        <f>TREND(Calibration!$A$2:$A$4,Calibration!$C$2:$C$4,E115)</f>
        <v>997.08393833284197</v>
      </c>
      <c r="L115" s="2">
        <f>TREND(Calibration!$A$2:$A$4,Calibration!$D$2:$D$4,G115)</f>
        <v>576.29636056330253</v>
      </c>
    </row>
    <row r="116" spans="1:12" x14ac:dyDescent="0.25">
      <c r="A116">
        <v>570088</v>
      </c>
      <c r="B116">
        <v>14.725000380000001</v>
      </c>
      <c r="C116">
        <v>0.63889998000000003</v>
      </c>
      <c r="D116">
        <v>9.9000003020963209E+37</v>
      </c>
      <c r="E116">
        <v>2.4674000700000001</v>
      </c>
      <c r="F116">
        <v>870.15502930000002</v>
      </c>
      <c r="G116">
        <v>1.4996999499999999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978.51351525142707</v>
      </c>
      <c r="L116" s="2">
        <f>TREND(Calibration!$A$2:$A$4,Calibration!$D$2:$D$4,G116)</f>
        <v>577.20329039596425</v>
      </c>
    </row>
    <row r="117" spans="1:12" x14ac:dyDescent="0.25">
      <c r="A117">
        <v>575087</v>
      </c>
      <c r="B117">
        <v>14.79699993</v>
      </c>
      <c r="C117">
        <v>0.64370000000000005</v>
      </c>
      <c r="D117">
        <v>1224.1939697299999</v>
      </c>
      <c r="E117">
        <v>2.5829999400000001</v>
      </c>
      <c r="F117">
        <v>1151.5279541</v>
      </c>
      <c r="G117">
        <v>1.5008000100000001</v>
      </c>
      <c r="H117">
        <v>9.9000003020963209E+37</v>
      </c>
      <c r="J117" s="2">
        <f>TREND(Calibration!$A$2:$A$4,Calibration!$B$2:$B$4,C117)</f>
        <v>411.53357395928094</v>
      </c>
      <c r="K117" s="2">
        <f>TREND(Calibration!$A$2:$A$4,Calibration!$C$2:$C$4,E117)</f>
        <v>1025.2835495468742</v>
      </c>
      <c r="L117" s="2">
        <f>TREND(Calibration!$A$2:$A$4,Calibration!$D$2:$D$4,G117)</f>
        <v>577.656777985438</v>
      </c>
    </row>
    <row r="118" spans="1:12" x14ac:dyDescent="0.25">
      <c r="A118">
        <v>580087</v>
      </c>
      <c r="B118">
        <v>14.81999969</v>
      </c>
      <c r="C118">
        <v>0.64700000999999996</v>
      </c>
      <c r="D118">
        <v>977.00299071999996</v>
      </c>
      <c r="E118">
        <v>2.4934001000000001</v>
      </c>
      <c r="F118">
        <v>1267.60095215</v>
      </c>
      <c r="G118">
        <v>1.5024000399999999</v>
      </c>
      <c r="H118">
        <v>9.9000003020963209E+37</v>
      </c>
      <c r="J118" s="2">
        <f>TREND(Calibration!$A$2:$A$4,Calibration!$B$2:$B$4,C118)</f>
        <v>413.5577038218172</v>
      </c>
      <c r="K118" s="2">
        <f>TREND(Calibration!$A$2:$A$4,Calibration!$C$2:$C$4,E118)</f>
        <v>989.03275108432774</v>
      </c>
      <c r="L118" s="2">
        <f>TREND(Calibration!$A$2:$A$4,Calibration!$D$2:$D$4,G118)</f>
        <v>578.31637268735017</v>
      </c>
    </row>
    <row r="119" spans="1:12" x14ac:dyDescent="0.25">
      <c r="A119">
        <v>585088</v>
      </c>
      <c r="B119">
        <v>14.786999700000001</v>
      </c>
      <c r="C119">
        <v>0.64639997000000005</v>
      </c>
      <c r="D119">
        <v>409.14898682</v>
      </c>
      <c r="E119">
        <v>2.5673999799999998</v>
      </c>
      <c r="F119">
        <v>9.9000003020963209E+37</v>
      </c>
      <c r="G119">
        <v>1.5039999500000001</v>
      </c>
      <c r="H119">
        <v>9.9000003020963209E+37</v>
      </c>
      <c r="J119" s="2">
        <f>TREND(Calibration!$A$2:$A$4,Calibration!$B$2:$B$4,C119)</f>
        <v>413.18965679083362</v>
      </c>
      <c r="K119" s="2">
        <f>TREND(Calibration!$A$2:$A$4,Calibration!$C$2:$C$4,E119)</f>
        <v>1018.9720315130942</v>
      </c>
      <c r="L119" s="2">
        <f>TREND(Calibration!$A$2:$A$4,Calibration!$D$2:$D$4,G119)</f>
        <v>578.97591792058734</v>
      </c>
    </row>
    <row r="120" spans="1:12" x14ac:dyDescent="0.25">
      <c r="A120">
        <v>590087</v>
      </c>
      <c r="B120">
        <v>14.65400028</v>
      </c>
      <c r="C120">
        <v>0.64590000999999997</v>
      </c>
      <c r="D120">
        <v>9.9000003020963209E+37</v>
      </c>
      <c r="E120">
        <v>2.6175999600000002</v>
      </c>
      <c r="F120">
        <v>9.9000003020963209E+37</v>
      </c>
      <c r="G120">
        <v>1.49699998</v>
      </c>
      <c r="H120">
        <v>9.9000003020963209E+37</v>
      </c>
      <c r="J120" s="2">
        <f>TREND(Calibration!$A$2:$A$4,Calibration!$B$2:$B$4,C120)</f>
        <v>412.88299591220789</v>
      </c>
      <c r="K120" s="2">
        <f>TREND(Calibration!$A$2:$A$4,Calibration!$C$2:$C$4,E120)</f>
        <v>1039.2822168639148</v>
      </c>
      <c r="L120" s="2">
        <f>TREND(Calibration!$A$2:$A$4,Calibration!$D$2:$D$4,G120)</f>
        <v>576.09025757325355</v>
      </c>
    </row>
    <row r="121" spans="1:12" x14ac:dyDescent="0.25">
      <c r="A121">
        <v>595087</v>
      </c>
      <c r="B121">
        <v>14.56299973</v>
      </c>
      <c r="C121">
        <v>0.64480000999999998</v>
      </c>
      <c r="D121">
        <v>1198.4470214800001</v>
      </c>
      <c r="E121">
        <v>2.4026000500000002</v>
      </c>
      <c r="F121">
        <v>9.9000003020963209E+37</v>
      </c>
      <c r="G121">
        <v>1.49650002</v>
      </c>
      <c r="H121">
        <v>9.9000003020963209E+37</v>
      </c>
      <c r="J121" s="2">
        <f>TREND(Calibration!$A$2:$A$4,Calibration!$B$2:$B$4,C121)</f>
        <v>412.20828800259852</v>
      </c>
      <c r="K121" s="2">
        <f>TREND(Calibration!$A$2:$A$4,Calibration!$C$2:$C$4,E121)</f>
        <v>952.29636502672838</v>
      </c>
      <c r="L121" s="2">
        <f>TREND(Calibration!$A$2:$A$4,Calibration!$D$2:$D$4,G121)</f>
        <v>575.88415458320458</v>
      </c>
    </row>
    <row r="122" spans="1:12" x14ac:dyDescent="0.25">
      <c r="A122">
        <v>600088</v>
      </c>
      <c r="B122">
        <v>14.45300007</v>
      </c>
      <c r="C122">
        <v>0.64050001000000001</v>
      </c>
      <c r="D122">
        <v>448.85699462999997</v>
      </c>
      <c r="E122">
        <v>2.43449998</v>
      </c>
      <c r="F122">
        <v>9.9000003020963209E+37</v>
      </c>
      <c r="G122">
        <v>1.50020003</v>
      </c>
      <c r="H122">
        <v>9.9000003020963209E+37</v>
      </c>
      <c r="J122" s="2">
        <f>TREND(Calibration!$A$2:$A$4,Calibration!$B$2:$B$4,C122)</f>
        <v>409.57079344685292</v>
      </c>
      <c r="K122" s="2">
        <f>TREND(Calibration!$A$2:$A$4,Calibration!$C$2:$C$4,E122)</f>
        <v>965.20261500886375</v>
      </c>
      <c r="L122" s="2">
        <f>TREND(Calibration!$A$2:$A$4,Calibration!$D$2:$D$4,G122)</f>
        <v>577.40944285468834</v>
      </c>
    </row>
    <row r="123" spans="1:12" x14ac:dyDescent="0.25">
      <c r="A123">
        <v>605087</v>
      </c>
      <c r="B123">
        <v>14.420000079999999</v>
      </c>
      <c r="C123">
        <v>0.63829999999999998</v>
      </c>
      <c r="D123">
        <v>702.99902343999997</v>
      </c>
      <c r="E123">
        <v>2.4809000499999998</v>
      </c>
      <c r="F123">
        <v>9.9000003020963209E+37</v>
      </c>
      <c r="G123">
        <v>1.50129998</v>
      </c>
      <c r="H123">
        <v>9.9000003020963209E+37</v>
      </c>
      <c r="J123" s="2">
        <f>TREND(Calibration!$A$2:$A$4,Calibration!$B$2:$B$4,C123)</f>
        <v>408.22137149392597</v>
      </c>
      <c r="K123" s="2">
        <f>TREND(Calibration!$A$2:$A$4,Calibration!$C$2:$C$4,E123)</f>
        <v>983.97541177075573</v>
      </c>
      <c r="L123" s="2">
        <f>TREND(Calibration!$A$2:$A$4,Calibration!$D$2:$D$4,G123)</f>
        <v>577.86288509787653</v>
      </c>
    </row>
    <row r="124" spans="1:12" x14ac:dyDescent="0.25">
      <c r="A124">
        <v>610088</v>
      </c>
      <c r="B124">
        <v>14.434000019999999</v>
      </c>
      <c r="C124">
        <v>0.63510001000000005</v>
      </c>
      <c r="D124">
        <v>612.92498779000005</v>
      </c>
      <c r="E124">
        <v>2.9637000599999999</v>
      </c>
      <c r="F124">
        <v>9.9000003020963209E+37</v>
      </c>
      <c r="G124">
        <v>1.5028999999999999</v>
      </c>
      <c r="H124">
        <v>9.9000003020963209E+37</v>
      </c>
      <c r="J124" s="2">
        <f>TREND(Calibration!$A$2:$A$4,Calibration!$B$2:$B$4,C124)</f>
        <v>406.258590981498</v>
      </c>
      <c r="K124" s="2">
        <f>TREND(Calibration!$A$2:$A$4,Calibration!$C$2:$C$4,E124)</f>
        <v>1179.3093081284433</v>
      </c>
      <c r="L124" s="2">
        <f>TREND(Calibration!$A$2:$A$4,Calibration!$D$2:$D$4,G124)</f>
        <v>578.52247567739914</v>
      </c>
    </row>
    <row r="125" spans="1:12" x14ac:dyDescent="0.25">
      <c r="A125">
        <v>615098</v>
      </c>
      <c r="B125">
        <v>14.446999549999999</v>
      </c>
      <c r="C125">
        <v>0.63129997000000004</v>
      </c>
      <c r="D125">
        <v>9.9000003020963209E+37</v>
      </c>
      <c r="E125">
        <v>2.8589999700000002</v>
      </c>
      <c r="F125">
        <v>9.9000003020963209E+37</v>
      </c>
      <c r="G125">
        <v>1.50510001</v>
      </c>
      <c r="H125">
        <v>9.9000003020963209E+37</v>
      </c>
      <c r="J125" s="2">
        <f>TREND(Calibration!$A$2:$A$4,Calibration!$B$2:$B$4,C125)</f>
        <v>403.92775730437813</v>
      </c>
      <c r="K125" s="2">
        <f>TREND(Calibration!$A$2:$A$4,Calibration!$C$2:$C$4,E125)</f>
        <v>1136.9491670656862</v>
      </c>
      <c r="L125" s="2">
        <f>TREND(Calibration!$A$2:$A$4,Calibration!$D$2:$D$4,G125)</f>
        <v>579.42940551006097</v>
      </c>
    </row>
    <row r="126" spans="1:12" x14ac:dyDescent="0.25">
      <c r="A126">
        <v>620088</v>
      </c>
      <c r="B126">
        <v>14.52999973</v>
      </c>
      <c r="C126">
        <v>0.64050001000000001</v>
      </c>
      <c r="D126">
        <v>188.04200745</v>
      </c>
      <c r="E126">
        <v>2.63700008</v>
      </c>
      <c r="F126">
        <v>9.9000003020963209E+37</v>
      </c>
      <c r="G126">
        <v>1.5046000500000001</v>
      </c>
      <c r="H126">
        <v>1371.64001465</v>
      </c>
      <c r="J126" s="2">
        <f>TREND(Calibration!$A$2:$A$4,Calibration!$B$2:$B$4,C126)</f>
        <v>409.57079344685292</v>
      </c>
      <c r="K126" s="2">
        <f>TREND(Calibration!$A$2:$A$4,Calibration!$C$2:$C$4,E126)</f>
        <v>1047.1312246330046</v>
      </c>
      <c r="L126" s="2">
        <f>TREND(Calibration!$A$2:$A$4,Calibration!$D$2:$D$4,G126)</f>
        <v>579.223302520012</v>
      </c>
    </row>
    <row r="127" spans="1:12" x14ac:dyDescent="0.25">
      <c r="A127">
        <v>625088</v>
      </c>
      <c r="B127">
        <v>14.416999819999999</v>
      </c>
      <c r="C127">
        <v>0.63450002999999999</v>
      </c>
      <c r="D127">
        <v>949.37200928000004</v>
      </c>
      <c r="E127">
        <v>2.6672999900000001</v>
      </c>
      <c r="F127">
        <v>9.9000003020963209E+37</v>
      </c>
      <c r="G127">
        <v>1.50890005</v>
      </c>
      <c r="H127">
        <v>9.9000003020963209E+37</v>
      </c>
      <c r="J127" s="2">
        <f>TREND(Calibration!$A$2:$A$4,Calibration!$B$2:$B$4,C127)</f>
        <v>405.89058075276398</v>
      </c>
      <c r="K127" s="2">
        <f>TREND(Calibration!$A$2:$A$4,Calibration!$C$2:$C$4,E127)</f>
        <v>1059.3901296806398</v>
      </c>
      <c r="L127" s="2">
        <f>TREND(Calibration!$A$2:$A$4,Calibration!$D$2:$D$4,G127)</f>
        <v>580.99593004463497</v>
      </c>
    </row>
    <row r="128" spans="1:12" x14ac:dyDescent="0.25">
      <c r="A128">
        <v>630088</v>
      </c>
      <c r="B128">
        <v>14.27099991</v>
      </c>
      <c r="C128">
        <v>0.63349997999999996</v>
      </c>
      <c r="D128">
        <v>1039.89294434</v>
      </c>
      <c r="E128">
        <v>2.5857000399999999</v>
      </c>
      <c r="F128">
        <v>9.9000003020963209E+37</v>
      </c>
      <c r="G128">
        <v>1.51049995</v>
      </c>
      <c r="H128">
        <v>9.9000003020963209E+37</v>
      </c>
      <c r="J128" s="2">
        <f>TREND(Calibration!$A$2:$A$4,Calibration!$B$2:$B$4,C128)</f>
        <v>405.27717925730502</v>
      </c>
      <c r="K128" s="2">
        <f>TREND(Calibration!$A$2:$A$4,Calibration!$C$2:$C$4,E128)</f>
        <v>1026.3759709276346</v>
      </c>
      <c r="L128" s="2">
        <f>TREND(Calibration!$A$2:$A$4,Calibration!$D$2:$D$4,G128)</f>
        <v>581.65547115548247</v>
      </c>
    </row>
    <row r="129" spans="1:12" x14ac:dyDescent="0.25">
      <c r="A129">
        <v>635087</v>
      </c>
      <c r="B129">
        <v>14.114000320000001</v>
      </c>
      <c r="C129">
        <v>0.63239997999999997</v>
      </c>
      <c r="D129">
        <v>1008.35998535</v>
      </c>
      <c r="E129">
        <v>2.4052999000000002</v>
      </c>
      <c r="F129">
        <v>9.9000003020963209E+37</v>
      </c>
      <c r="G129">
        <v>1.5082999500000001</v>
      </c>
      <c r="H129">
        <v>9.9000003020963209E+37</v>
      </c>
      <c r="J129" s="2">
        <f>TREND(Calibration!$A$2:$A$4,Calibration!$B$2:$B$4,C129)</f>
        <v>404.60247134769565</v>
      </c>
      <c r="K129" s="2">
        <f>TREND(Calibration!$A$2:$A$4,Calibration!$C$2:$C$4,E129)</f>
        <v>953.38868526110718</v>
      </c>
      <c r="L129" s="2">
        <f>TREND(Calibration!$A$2:$A$4,Calibration!$D$2:$D$4,G129)</f>
        <v>580.74854544521031</v>
      </c>
    </row>
    <row r="130" spans="1:12" x14ac:dyDescent="0.25">
      <c r="A130">
        <v>640087</v>
      </c>
      <c r="B130">
        <v>13.975999829999999</v>
      </c>
      <c r="C130">
        <v>0.63290000000000002</v>
      </c>
      <c r="D130">
        <v>758.32000731999995</v>
      </c>
      <c r="E130">
        <v>2.4317998900000002</v>
      </c>
      <c r="F130">
        <v>9.9000003020963209E+37</v>
      </c>
      <c r="G130">
        <v>1.50890005</v>
      </c>
      <c r="H130">
        <v>9.9000003020963209E+37</v>
      </c>
      <c r="J130" s="2">
        <f>TREND(Calibration!$A$2:$A$4,Calibration!$B$2:$B$4,C130)</f>
        <v>404.90916902857106</v>
      </c>
      <c r="K130" s="2">
        <f>TREND(Calibration!$A$2:$A$4,Calibration!$C$2:$C$4,E130)</f>
        <v>964.11019767395851</v>
      </c>
      <c r="L130" s="2">
        <f>TREND(Calibration!$A$2:$A$4,Calibration!$D$2:$D$4,G130)</f>
        <v>580.99593004463497</v>
      </c>
    </row>
    <row r="131" spans="1:12" x14ac:dyDescent="0.25">
      <c r="A131">
        <v>645088</v>
      </c>
      <c r="B131">
        <v>13.8409996</v>
      </c>
      <c r="C131">
        <v>0.63020003000000002</v>
      </c>
      <c r="D131">
        <v>1009.6799926800001</v>
      </c>
      <c r="E131">
        <v>2.3750998999999999</v>
      </c>
      <c r="F131">
        <v>9.9000003020963209E+37</v>
      </c>
      <c r="G131">
        <v>1.5077999799999999</v>
      </c>
      <c r="H131">
        <v>9.9000003020963209E+37</v>
      </c>
      <c r="J131" s="2">
        <f>TREND(Calibration!$A$2:$A$4,Calibration!$B$2:$B$4,C131)</f>
        <v>403.25308619701838</v>
      </c>
      <c r="K131" s="2">
        <f>TREND(Calibration!$A$2:$A$4,Calibration!$C$2:$C$4,E131)</f>
        <v>941.17020235344899</v>
      </c>
      <c r="L131" s="2">
        <f>TREND(Calibration!$A$2:$A$4,Calibration!$D$2:$D$4,G131)</f>
        <v>580.54243833277167</v>
      </c>
    </row>
    <row r="132" spans="1:12" x14ac:dyDescent="0.25">
      <c r="A132">
        <v>650087</v>
      </c>
      <c r="B132">
        <v>13.71500015</v>
      </c>
      <c r="C132">
        <v>0.62370002000000002</v>
      </c>
      <c r="D132">
        <v>920.52600098000005</v>
      </c>
      <c r="E132">
        <v>2.2200999299999999</v>
      </c>
      <c r="F132">
        <v>9.9000003020963209E+37</v>
      </c>
      <c r="G132">
        <v>1.50730002</v>
      </c>
      <c r="H132">
        <v>9.9000003020963209E+37</v>
      </c>
      <c r="J132" s="2">
        <f>TREND(Calibration!$A$2:$A$4,Calibration!$B$2:$B$4,C132)</f>
        <v>399.26616968834577</v>
      </c>
      <c r="K132" s="2">
        <f>TREND(Calibration!$A$2:$A$4,Calibration!$C$2:$C$4,E132)</f>
        <v>878.45945784574963</v>
      </c>
      <c r="L132" s="2">
        <f>TREND(Calibration!$A$2:$A$4,Calibration!$D$2:$D$4,G132)</f>
        <v>580.33633534272269</v>
      </c>
    </row>
    <row r="133" spans="1:12" x14ac:dyDescent="0.25">
      <c r="A133">
        <v>655088</v>
      </c>
      <c r="B133">
        <v>13.725000380000001</v>
      </c>
      <c r="C133">
        <v>0.62639999000000002</v>
      </c>
      <c r="D133">
        <v>914.03698729999996</v>
      </c>
      <c r="E133">
        <v>2.13910007</v>
      </c>
      <c r="F133">
        <v>9.9000003020963209E+37</v>
      </c>
      <c r="G133">
        <v>1.5110000400000001</v>
      </c>
      <c r="H133">
        <v>9.9000003020963209E+37</v>
      </c>
      <c r="J133" s="2">
        <f>TREND(Calibration!$A$2:$A$4,Calibration!$B$2:$B$4,C133)</f>
        <v>400.92225251989845</v>
      </c>
      <c r="K133" s="2">
        <f>TREND(Calibration!$A$2:$A$4,Calibration!$C$2:$C$4,E133)</f>
        <v>845.68808682148813</v>
      </c>
      <c r="L133" s="2">
        <f>TREND(Calibration!$A$2:$A$4,Calibration!$D$2:$D$4,G133)</f>
        <v>581.86162773659612</v>
      </c>
    </row>
    <row r="134" spans="1:12" x14ac:dyDescent="0.25">
      <c r="A134">
        <v>660087</v>
      </c>
      <c r="B134">
        <v>13.77900028</v>
      </c>
      <c r="C134">
        <v>0.63180000000000003</v>
      </c>
      <c r="D134">
        <v>878.90600586000005</v>
      </c>
      <c r="E134">
        <v>2.1206998800000001</v>
      </c>
      <c r="F134">
        <v>9.9000003020963209E+37</v>
      </c>
      <c r="G134">
        <v>1.5082999500000001</v>
      </c>
      <c r="H134">
        <v>9.9000003020963209E+37</v>
      </c>
      <c r="J134" s="2">
        <f>TREND(Calibration!$A$2:$A$4,Calibration!$B$2:$B$4,C134)</f>
        <v>404.23446111896169</v>
      </c>
      <c r="K134" s="2">
        <f>TREND(Calibration!$A$2:$A$4,Calibration!$C$2:$C$4,E134)</f>
        <v>838.24363625815499</v>
      </c>
      <c r="L134" s="2">
        <f>TREND(Calibration!$A$2:$A$4,Calibration!$D$2:$D$4,G134)</f>
        <v>580.74854544521031</v>
      </c>
    </row>
    <row r="135" spans="1:12" x14ac:dyDescent="0.25">
      <c r="A135">
        <v>665102</v>
      </c>
      <c r="B135">
        <v>13.911999700000001</v>
      </c>
      <c r="C135">
        <v>0.63450002999999999</v>
      </c>
      <c r="D135">
        <v>889.74700928000004</v>
      </c>
      <c r="E135">
        <v>1.97490001</v>
      </c>
      <c r="F135">
        <v>9.9000003020963209E+37</v>
      </c>
      <c r="G135">
        <v>1.5110000400000001</v>
      </c>
      <c r="H135">
        <v>9.9000003020963209E+37</v>
      </c>
      <c r="J135" s="2">
        <f>TREND(Calibration!$A$2:$A$4,Calibration!$B$2:$B$4,C135)</f>
        <v>405.89058075276398</v>
      </c>
      <c r="K135" s="2">
        <f>TREND(Calibration!$A$2:$A$4,Calibration!$C$2:$C$4,E135)</f>
        <v>779.25511905504993</v>
      </c>
      <c r="L135" s="2">
        <f>TREND(Calibration!$A$2:$A$4,Calibration!$D$2:$D$4,G135)</f>
        <v>581.86162773659612</v>
      </c>
    </row>
    <row r="136" spans="1:12" x14ac:dyDescent="0.25">
      <c r="A136">
        <v>670090</v>
      </c>
      <c r="B136">
        <v>14.01200008</v>
      </c>
      <c r="C136">
        <v>0.63239997999999997</v>
      </c>
      <c r="D136">
        <v>9.9000003020963209E+37</v>
      </c>
      <c r="E136">
        <v>1.9608999499999999</v>
      </c>
      <c r="F136">
        <v>9.9000003020963209E+37</v>
      </c>
      <c r="G136">
        <v>1.5077999799999999</v>
      </c>
      <c r="H136">
        <v>9.9000003020963209E+37</v>
      </c>
      <c r="J136" s="2">
        <f>TREND(Calibration!$A$2:$A$4,Calibration!$B$2:$B$4,C136)</f>
        <v>404.60247134769565</v>
      </c>
      <c r="K136" s="2">
        <f>TREND(Calibration!$A$2:$A$4,Calibration!$C$2:$C$4,E136)</f>
        <v>773.59089740550723</v>
      </c>
      <c r="L136" s="2">
        <f>TREND(Calibration!$A$2:$A$4,Calibration!$D$2:$D$4,G136)</f>
        <v>580.54243833277167</v>
      </c>
    </row>
    <row r="137" spans="1:12" x14ac:dyDescent="0.25">
      <c r="A137">
        <v>675090</v>
      </c>
      <c r="B137">
        <v>14.050999640000001</v>
      </c>
      <c r="C137">
        <v>0.63450002999999999</v>
      </c>
      <c r="D137">
        <v>489.62600708000002</v>
      </c>
      <c r="E137">
        <v>1.9424999999999999</v>
      </c>
      <c r="F137">
        <v>9.9000003020963209E+37</v>
      </c>
      <c r="G137">
        <v>1.51049995</v>
      </c>
      <c r="H137">
        <v>9.9000003020963209E+37</v>
      </c>
      <c r="J137" s="2">
        <f>TREND(Calibration!$A$2:$A$4,Calibration!$B$2:$B$4,C137)</f>
        <v>405.89058075276398</v>
      </c>
      <c r="K137" s="2">
        <f>TREND(Calibration!$A$2:$A$4,Calibration!$C$2:$C$4,E137)</f>
        <v>766.14654394270042</v>
      </c>
      <c r="L137" s="2">
        <f>TREND(Calibration!$A$2:$A$4,Calibration!$D$2:$D$4,G137)</f>
        <v>581.65547115548247</v>
      </c>
    </row>
    <row r="138" spans="1:12" x14ac:dyDescent="0.25">
      <c r="A138">
        <v>680089</v>
      </c>
      <c r="B138">
        <v>14.00800037</v>
      </c>
      <c r="C138">
        <v>0.63719999999999999</v>
      </c>
      <c r="D138">
        <v>1113.29504395</v>
      </c>
      <c r="E138">
        <v>1.8857999999999999</v>
      </c>
      <c r="F138">
        <v>9.9000003020963209E+37</v>
      </c>
      <c r="G138">
        <v>1.50940001</v>
      </c>
      <c r="H138">
        <v>9.9000003020963209E+37</v>
      </c>
      <c r="J138" s="2">
        <f>TREND(Calibration!$A$2:$A$4,Calibration!$B$2:$B$4,C138)</f>
        <v>407.5466635843166</v>
      </c>
      <c r="K138" s="2">
        <f>TREND(Calibration!$A$2:$A$4,Calibration!$C$2:$C$4,E138)</f>
        <v>743.20654457633566</v>
      </c>
      <c r="L138" s="2">
        <f>TREND(Calibration!$A$2:$A$4,Calibration!$D$2:$D$4,G138)</f>
        <v>581.20203303468395</v>
      </c>
    </row>
    <row r="139" spans="1:12" x14ac:dyDescent="0.25">
      <c r="A139">
        <v>685090</v>
      </c>
      <c r="B139">
        <v>14.006999970000001</v>
      </c>
      <c r="C139">
        <v>0.64370000000000005</v>
      </c>
      <c r="D139">
        <v>661.35900878999996</v>
      </c>
      <c r="E139">
        <v>1.80910003</v>
      </c>
      <c r="F139">
        <v>9.9000003020963209E+37</v>
      </c>
      <c r="G139">
        <v>1.5099999900000001</v>
      </c>
      <c r="H139">
        <v>9.9000003020963209E+37</v>
      </c>
      <c r="J139" s="2">
        <f>TREND(Calibration!$A$2:$A$4,Calibration!$B$2:$B$4,C139)</f>
        <v>411.53357395928094</v>
      </c>
      <c r="K139" s="2">
        <f>TREND(Calibration!$A$2:$A$4,Calibration!$C$2:$C$4,E139)</f>
        <v>712.17484681266387</v>
      </c>
      <c r="L139" s="2">
        <f>TREND(Calibration!$A$2:$A$4,Calibration!$D$2:$D$4,G139)</f>
        <v>581.4493681654335</v>
      </c>
    </row>
    <row r="140" spans="1:12" x14ac:dyDescent="0.25">
      <c r="A140">
        <v>690089</v>
      </c>
      <c r="B140">
        <v>14.069000239999999</v>
      </c>
      <c r="C140">
        <v>0.64590000999999997</v>
      </c>
      <c r="D140">
        <v>1253.2790527300001</v>
      </c>
      <c r="E140">
        <v>1.7638000199999999</v>
      </c>
      <c r="F140">
        <v>1284.4630127</v>
      </c>
      <c r="G140">
        <v>1.5082999500000001</v>
      </c>
      <c r="H140">
        <v>9.9000003020963209E+37</v>
      </c>
      <c r="J140" s="2">
        <f>TREND(Calibration!$A$2:$A$4,Calibration!$B$2:$B$4,C140)</f>
        <v>412.88299591220789</v>
      </c>
      <c r="K140" s="2">
        <f>TREND(Calibration!$A$2:$A$4,Calibration!$C$2:$C$4,E140)</f>
        <v>693.84711840532145</v>
      </c>
      <c r="L140" s="2">
        <f>TREND(Calibration!$A$2:$A$4,Calibration!$D$2:$D$4,G140)</f>
        <v>580.74854544521031</v>
      </c>
    </row>
    <row r="141" spans="1:12" x14ac:dyDescent="0.25">
      <c r="A141">
        <v>695089</v>
      </c>
      <c r="B141">
        <v>14.152999879999999</v>
      </c>
      <c r="C141">
        <v>0.64590000999999997</v>
      </c>
      <c r="D141">
        <v>9.9000003020963209E+37</v>
      </c>
      <c r="E141">
        <v>1.73889995</v>
      </c>
      <c r="F141">
        <v>1165.0379638700001</v>
      </c>
      <c r="G141">
        <v>1.51049995</v>
      </c>
      <c r="H141">
        <v>9.9000003020963209E+37</v>
      </c>
      <c r="J141" s="2">
        <f>TREND(Calibration!$A$2:$A$4,Calibration!$B$2:$B$4,C141)</f>
        <v>412.88299591220789</v>
      </c>
      <c r="K141" s="2">
        <f>TREND(Calibration!$A$2:$A$4,Calibration!$C$2:$C$4,E141)</f>
        <v>683.77291046841776</v>
      </c>
      <c r="L141" s="2">
        <f>TREND(Calibration!$A$2:$A$4,Calibration!$D$2:$D$4,G141)</f>
        <v>581.65547115548247</v>
      </c>
    </row>
    <row r="142" spans="1:12" x14ac:dyDescent="0.25">
      <c r="A142">
        <v>700089</v>
      </c>
      <c r="B142">
        <v>14.225000380000001</v>
      </c>
      <c r="C142">
        <v>0.64259999999999995</v>
      </c>
      <c r="D142">
        <v>9.9000003020963209E+37</v>
      </c>
      <c r="E142">
        <v>1.70169997</v>
      </c>
      <c r="F142">
        <v>1003.47497559</v>
      </c>
      <c r="G142">
        <v>1.50730002</v>
      </c>
      <c r="H142">
        <v>9.9000003020963209E+37</v>
      </c>
      <c r="J142" s="2">
        <f>TREND(Calibration!$A$2:$A$4,Calibration!$B$2:$B$4,C142)</f>
        <v>410.85886604967158</v>
      </c>
      <c r="K142" s="2">
        <f>TREND(Calibration!$A$2:$A$4,Calibration!$C$2:$C$4,E142)</f>
        <v>668.72233696526473</v>
      </c>
      <c r="L142" s="2">
        <f>TREND(Calibration!$A$2:$A$4,Calibration!$D$2:$D$4,G142)</f>
        <v>580.33633534272269</v>
      </c>
    </row>
    <row r="143" spans="1:12" x14ac:dyDescent="0.25">
      <c r="A143">
        <v>705089</v>
      </c>
      <c r="B143">
        <v>14.30000019</v>
      </c>
      <c r="C143">
        <v>0.64319998</v>
      </c>
      <c r="D143">
        <v>9.9000003020963209E+37</v>
      </c>
      <c r="E143">
        <v>1.63250005</v>
      </c>
      <c r="F143">
        <v>547.93798828000001</v>
      </c>
      <c r="G143">
        <v>1.5110000400000001</v>
      </c>
      <c r="H143">
        <v>9.9000003020963209E+37</v>
      </c>
      <c r="J143" s="2">
        <f>TREND(Calibration!$A$2:$A$4,Calibration!$B$2:$B$4,C143)</f>
        <v>411.2268762784056</v>
      </c>
      <c r="K143" s="2">
        <f>TREND(Calibration!$A$2:$A$4,Calibration!$C$2:$C$4,E143)</f>
        <v>640.72505088144658</v>
      </c>
      <c r="L143" s="2">
        <f>TREND(Calibration!$A$2:$A$4,Calibration!$D$2:$D$4,G143)</f>
        <v>581.86162773659612</v>
      </c>
    </row>
    <row r="144" spans="1:12" x14ac:dyDescent="0.25">
      <c r="A144">
        <v>710089</v>
      </c>
      <c r="B144">
        <v>14.44499969</v>
      </c>
      <c r="C144">
        <v>0.63559997000000001</v>
      </c>
      <c r="D144">
        <v>9.9000003020963209E+37</v>
      </c>
      <c r="E144">
        <v>1.5995999599999999</v>
      </c>
      <c r="F144">
        <v>282.13400268999999</v>
      </c>
      <c r="G144">
        <v>1.50940001</v>
      </c>
      <c r="H144">
        <v>9.9000003020963209E+37</v>
      </c>
      <c r="J144" s="2">
        <f>TREND(Calibration!$A$2:$A$4,Calibration!$B$2:$B$4,C144)</f>
        <v>406.56525186012368</v>
      </c>
      <c r="K144" s="2">
        <f>TREND(Calibration!$A$2:$A$4,Calibration!$C$2:$C$4,E144)</f>
        <v>627.41415063888314</v>
      </c>
      <c r="L144" s="2">
        <f>TREND(Calibration!$A$2:$A$4,Calibration!$D$2:$D$4,G144)</f>
        <v>581.20203303468395</v>
      </c>
    </row>
    <row r="145" spans="1:12" x14ac:dyDescent="0.25">
      <c r="A145">
        <v>715087</v>
      </c>
      <c r="B145">
        <v>14.55799961</v>
      </c>
      <c r="C145">
        <v>0.63180000000000003</v>
      </c>
      <c r="D145">
        <v>1129.23498535</v>
      </c>
      <c r="E145">
        <v>1.6001000400000001</v>
      </c>
      <c r="F145">
        <v>371.76300049000002</v>
      </c>
      <c r="G145">
        <v>1.5110000400000001</v>
      </c>
      <c r="H145">
        <v>9.9000003020963209E+37</v>
      </c>
      <c r="J145" s="2">
        <f>TREND(Calibration!$A$2:$A$4,Calibration!$B$2:$B$4,C145)</f>
        <v>404.23446111896169</v>
      </c>
      <c r="K145" s="2">
        <f>TREND(Calibration!$A$2:$A$4,Calibration!$C$2:$C$4,E145)</f>
        <v>627.61647576909718</v>
      </c>
      <c r="L145" s="2">
        <f>TREND(Calibration!$A$2:$A$4,Calibration!$D$2:$D$4,G145)</f>
        <v>581.86162773659612</v>
      </c>
    </row>
    <row r="146" spans="1:12" x14ac:dyDescent="0.25">
      <c r="A146">
        <v>720087</v>
      </c>
      <c r="B146">
        <v>14.619999890000001</v>
      </c>
      <c r="C146">
        <v>0.63349997999999996</v>
      </c>
      <c r="D146">
        <v>9.9000003020963209E+37</v>
      </c>
      <c r="E146">
        <v>1.5601999799999999</v>
      </c>
      <c r="F146">
        <v>283.28399658000001</v>
      </c>
      <c r="G146">
        <v>1.5082999500000001</v>
      </c>
      <c r="H146">
        <v>9.9000003020963209E+37</v>
      </c>
      <c r="J146" s="2">
        <f>TREND(Calibration!$A$2:$A$4,Calibration!$B$2:$B$4,C146)</f>
        <v>405.27717925730502</v>
      </c>
      <c r="K146" s="2">
        <f>TREND(Calibration!$A$2:$A$4,Calibration!$C$2:$C$4,E146)</f>
        <v>611.47348897689403</v>
      </c>
      <c r="L146" s="2">
        <f>TREND(Calibration!$A$2:$A$4,Calibration!$D$2:$D$4,G146)</f>
        <v>580.74854544521031</v>
      </c>
    </row>
    <row r="147" spans="1:12" x14ac:dyDescent="0.25">
      <c r="A147">
        <v>725087</v>
      </c>
      <c r="B147">
        <v>14.61299992</v>
      </c>
      <c r="C147">
        <v>0.63400000000000001</v>
      </c>
      <c r="D147">
        <v>9.9000003020963209E+37</v>
      </c>
      <c r="E147">
        <v>1.55369997</v>
      </c>
      <c r="F147">
        <v>-25.048000340000002</v>
      </c>
      <c r="G147">
        <v>1.50940001</v>
      </c>
      <c r="H147">
        <v>9.9000003020963209E+37</v>
      </c>
      <c r="J147" s="2">
        <f>TREND(Calibration!$A$2:$A$4,Calibration!$B$2:$B$4,C147)</f>
        <v>405.58387693818037</v>
      </c>
      <c r="K147" s="2">
        <f>TREND(Calibration!$A$2:$A$4,Calibration!$C$2:$C$4,E147)</f>
        <v>608.8436790072052</v>
      </c>
      <c r="L147" s="2">
        <f>TREND(Calibration!$A$2:$A$4,Calibration!$D$2:$D$4,G147)</f>
        <v>581.20203303468395</v>
      </c>
    </row>
    <row r="148" spans="1:12" x14ac:dyDescent="0.25">
      <c r="A148">
        <v>730088</v>
      </c>
      <c r="B148">
        <v>14.56200027</v>
      </c>
      <c r="C148">
        <v>0.63829999999999998</v>
      </c>
      <c r="D148">
        <v>9.9000003020963209E+37</v>
      </c>
      <c r="E148">
        <v>1.5336999899999999</v>
      </c>
      <c r="F148">
        <v>-177.95100403000001</v>
      </c>
      <c r="G148">
        <v>1.5082999500000001</v>
      </c>
      <c r="H148">
        <v>9.9000003020963209E+37</v>
      </c>
      <c r="J148" s="2">
        <f>TREND(Calibration!$A$2:$A$4,Calibration!$B$2:$B$4,C148)</f>
        <v>408.22137149392597</v>
      </c>
      <c r="K148" s="2">
        <f>TREND(Calibration!$A$2:$A$4,Calibration!$C$2:$C$4,E148)</f>
        <v>600.75197656404271</v>
      </c>
      <c r="L148" s="2">
        <f>TREND(Calibration!$A$2:$A$4,Calibration!$D$2:$D$4,G148)</f>
        <v>580.74854544521031</v>
      </c>
    </row>
    <row r="149" spans="1:12" x14ac:dyDescent="0.25">
      <c r="A149">
        <v>735101</v>
      </c>
      <c r="B149">
        <v>14.48400021</v>
      </c>
      <c r="C149">
        <v>0.63669997</v>
      </c>
      <c r="D149">
        <v>1322.93200684</v>
      </c>
      <c r="E149">
        <v>1.50940001</v>
      </c>
      <c r="F149">
        <v>276.85699462999997</v>
      </c>
      <c r="G149">
        <v>1.5082999500000001</v>
      </c>
      <c r="H149">
        <v>9.9000003020963209E+37</v>
      </c>
      <c r="J149" s="2">
        <f>TREND(Calibration!$A$2:$A$4,Calibration!$B$2:$B$4,C149)</f>
        <v>407.23995976973305</v>
      </c>
      <c r="K149" s="2">
        <f>TREND(Calibration!$A$2:$A$4,Calibration!$C$2:$C$4,E149)</f>
        <v>590.9205563558827</v>
      </c>
      <c r="L149" s="2">
        <f>TREND(Calibration!$A$2:$A$4,Calibration!$D$2:$D$4,G149)</f>
        <v>580.74854544521031</v>
      </c>
    </row>
    <row r="150" spans="1:12" x14ac:dyDescent="0.25">
      <c r="A150">
        <v>740089</v>
      </c>
      <c r="B150">
        <v>14.43799973</v>
      </c>
      <c r="C150">
        <v>0.63829999999999998</v>
      </c>
      <c r="D150">
        <v>799.85900878999996</v>
      </c>
      <c r="E150">
        <v>1.4986000100000001</v>
      </c>
      <c r="F150">
        <v>450.88299561000002</v>
      </c>
      <c r="G150">
        <v>1.50730002</v>
      </c>
      <c r="H150">
        <v>9.9000003020963209E+37</v>
      </c>
      <c r="J150" s="2">
        <f>TREND(Calibration!$A$2:$A$4,Calibration!$B$2:$B$4,C150)</f>
        <v>408.22137149392597</v>
      </c>
      <c r="K150" s="2">
        <f>TREND(Calibration!$A$2:$A$4,Calibration!$C$2:$C$4,E150)</f>
        <v>586.55103266705135</v>
      </c>
      <c r="L150" s="2">
        <f>TREND(Calibration!$A$2:$A$4,Calibration!$D$2:$D$4,G150)</f>
        <v>580.33633534272269</v>
      </c>
    </row>
    <row r="151" spans="1:12" x14ac:dyDescent="0.25">
      <c r="A151">
        <v>745090</v>
      </c>
      <c r="B151">
        <v>14.463999749999999</v>
      </c>
      <c r="C151">
        <v>0.63669997</v>
      </c>
      <c r="D151">
        <v>9.9000003020963209E+37</v>
      </c>
      <c r="E151">
        <v>1.4457000499999999</v>
      </c>
      <c r="F151">
        <v>789.41198729999996</v>
      </c>
      <c r="G151">
        <v>1.50890005</v>
      </c>
      <c r="H151">
        <v>9.9000003020963209E+37</v>
      </c>
      <c r="J151" s="2">
        <f>TREND(Calibration!$A$2:$A$4,Calibration!$B$2:$B$4,C151)</f>
        <v>407.23995976973305</v>
      </c>
      <c r="K151" s="2">
        <f>TREND(Calibration!$A$2:$A$4,Calibration!$C$2:$C$4,E151)</f>
        <v>565.14847448573346</v>
      </c>
      <c r="L151" s="2">
        <f>TREND(Calibration!$A$2:$A$4,Calibration!$D$2:$D$4,G151)</f>
        <v>580.99593004463497</v>
      </c>
    </row>
    <row r="152" spans="1:12" x14ac:dyDescent="0.25">
      <c r="A152">
        <v>750089</v>
      </c>
      <c r="B152">
        <v>14.522999759999999</v>
      </c>
      <c r="C152">
        <v>0.63779998000000004</v>
      </c>
      <c r="D152">
        <v>954.93798828000001</v>
      </c>
      <c r="E152">
        <v>1.43110001</v>
      </c>
      <c r="F152">
        <v>9.9000003020963209E+37</v>
      </c>
      <c r="G152">
        <v>1.50730002</v>
      </c>
      <c r="H152">
        <v>9.9000003020963209E+37</v>
      </c>
      <c r="J152" s="2">
        <f>TREND(Calibration!$A$2:$A$4,Calibration!$B$2:$B$4,C152)</f>
        <v>407.91467381305068</v>
      </c>
      <c r="K152" s="2">
        <f>TREND(Calibration!$A$2:$A$4,Calibration!$C$2:$C$4,E152)</f>
        <v>559.24150961185524</v>
      </c>
      <c r="L152" s="2">
        <f>TREND(Calibration!$A$2:$A$4,Calibration!$D$2:$D$4,G152)</f>
        <v>580.33633534272269</v>
      </c>
    </row>
    <row r="153" spans="1:12" x14ac:dyDescent="0.25">
      <c r="A153">
        <v>755090</v>
      </c>
      <c r="B153">
        <v>14.619999890000001</v>
      </c>
      <c r="C153">
        <v>0.63349997999999996</v>
      </c>
      <c r="D153">
        <v>496.86199950999998</v>
      </c>
      <c r="E153">
        <v>1.403</v>
      </c>
      <c r="F153">
        <v>9.9000003020963209E+37</v>
      </c>
      <c r="G153">
        <v>1.5082999500000001</v>
      </c>
      <c r="H153">
        <v>9.9000003020963209E+37</v>
      </c>
      <c r="J153" s="2">
        <f>TREND(Calibration!$A$2:$A$4,Calibration!$B$2:$B$4,C153)</f>
        <v>405.27717925730502</v>
      </c>
      <c r="K153" s="2">
        <f>TREND(Calibration!$A$2:$A$4,Calibration!$C$2:$C$4,E153)</f>
        <v>547.87265226450347</v>
      </c>
      <c r="L153" s="2">
        <f>TREND(Calibration!$A$2:$A$4,Calibration!$D$2:$D$4,G153)</f>
        <v>580.74854544521031</v>
      </c>
    </row>
    <row r="154" spans="1:12" x14ac:dyDescent="0.25">
      <c r="A154">
        <v>760090</v>
      </c>
      <c r="B154">
        <v>14.73700047</v>
      </c>
      <c r="C154">
        <v>0.63450002999999999</v>
      </c>
      <c r="D154">
        <v>694.50097656000003</v>
      </c>
      <c r="E154">
        <v>1.37759995</v>
      </c>
      <c r="F154">
        <v>9.9000003020963209E+37</v>
      </c>
      <c r="G154">
        <v>1.51049995</v>
      </c>
      <c r="H154">
        <v>9.9000003020963209E+37</v>
      </c>
      <c r="J154" s="2">
        <f>TREND(Calibration!$A$2:$A$4,Calibration!$B$2:$B$4,C154)</f>
        <v>405.89058075276398</v>
      </c>
      <c r="K154" s="2">
        <f>TREND(Calibration!$A$2:$A$4,Calibration!$C$2:$C$4,E154)</f>
        <v>537.59615965593855</v>
      </c>
      <c r="L154" s="2">
        <f>TREND(Calibration!$A$2:$A$4,Calibration!$D$2:$D$4,G154)</f>
        <v>581.65547115548247</v>
      </c>
    </row>
    <row r="155" spans="1:12" x14ac:dyDescent="0.25">
      <c r="A155">
        <v>765089</v>
      </c>
      <c r="B155">
        <v>14.72999954</v>
      </c>
      <c r="C155">
        <v>0.63020003000000002</v>
      </c>
      <c r="D155">
        <v>1371.9350585899999</v>
      </c>
      <c r="E155">
        <v>1.3705999900000001</v>
      </c>
      <c r="F155">
        <v>1065.5529785199999</v>
      </c>
      <c r="G155">
        <v>1.50940001</v>
      </c>
      <c r="H155">
        <v>9.9000003020963209E+37</v>
      </c>
      <c r="J155" s="2">
        <f>TREND(Calibration!$A$2:$A$4,Calibration!$B$2:$B$4,C155)</f>
        <v>403.25308619701838</v>
      </c>
      <c r="K155" s="2">
        <f>TREND(Calibration!$A$2:$A$4,Calibration!$C$2:$C$4,E155)</f>
        <v>534.76407715215419</v>
      </c>
      <c r="L155" s="2">
        <f>TREND(Calibration!$A$2:$A$4,Calibration!$D$2:$D$4,G155)</f>
        <v>581.20203303468395</v>
      </c>
    </row>
    <row r="156" spans="1:12" x14ac:dyDescent="0.25">
      <c r="A156">
        <v>770090</v>
      </c>
      <c r="B156">
        <v>14.68500042</v>
      </c>
      <c r="C156">
        <v>0.63450002999999999</v>
      </c>
      <c r="D156">
        <v>460.50900268999999</v>
      </c>
      <c r="E156">
        <v>1.3398000000000001</v>
      </c>
      <c r="F156">
        <v>9.9000003020963209E+37</v>
      </c>
      <c r="G156">
        <v>1.5082999500000001</v>
      </c>
      <c r="H156">
        <v>9.9000003020963209E+37</v>
      </c>
      <c r="J156" s="2">
        <f>TREND(Calibration!$A$2:$A$4,Calibration!$B$2:$B$4,C156)</f>
        <v>405.89058075276398</v>
      </c>
      <c r="K156" s="2">
        <f>TREND(Calibration!$A$2:$A$4,Calibration!$C$2:$C$4,E156)</f>
        <v>522.30284697430511</v>
      </c>
      <c r="L156" s="2">
        <f>TREND(Calibration!$A$2:$A$4,Calibration!$D$2:$D$4,G156)</f>
        <v>580.74854544521031</v>
      </c>
    </row>
    <row r="157" spans="1:12" x14ac:dyDescent="0.25">
      <c r="A157">
        <v>775089</v>
      </c>
      <c r="B157">
        <v>14.61699963</v>
      </c>
      <c r="C157">
        <v>0.63020003000000002</v>
      </c>
      <c r="D157">
        <v>1260.94299316</v>
      </c>
      <c r="E157">
        <v>1.3322999499999999</v>
      </c>
      <c r="F157">
        <v>1028.63793945</v>
      </c>
      <c r="G157">
        <v>1.51049995</v>
      </c>
      <c r="H157">
        <v>9.9000003020963209E+37</v>
      </c>
      <c r="J157" s="2">
        <f>TREND(Calibration!$A$2:$A$4,Calibration!$B$2:$B$4,C157)</f>
        <v>403.25308619701838</v>
      </c>
      <c r="K157" s="2">
        <f>TREND(Calibration!$A$2:$A$4,Calibration!$C$2:$C$4,E157)</f>
        <v>519.26843529445136</v>
      </c>
      <c r="L157" s="2">
        <f>TREND(Calibration!$A$2:$A$4,Calibration!$D$2:$D$4,G157)</f>
        <v>581.65547115548247</v>
      </c>
    </row>
    <row r="158" spans="1:12" x14ac:dyDescent="0.25">
      <c r="A158">
        <v>780089</v>
      </c>
      <c r="B158">
        <v>14.44200039</v>
      </c>
      <c r="C158">
        <v>0.62269998000000004</v>
      </c>
      <c r="D158">
        <v>9.9000003020963209E+37</v>
      </c>
      <c r="E158">
        <v>1.3301000599999999</v>
      </c>
      <c r="F158">
        <v>263.71398926000001</v>
      </c>
      <c r="G158">
        <v>1.5116000199999999</v>
      </c>
      <c r="H158">
        <v>9.9000003020963209E+37</v>
      </c>
      <c r="J158" s="2">
        <f>TREND(Calibration!$A$2:$A$4,Calibration!$B$2:$B$4,C158)</f>
        <v>398.65277432659514</v>
      </c>
      <c r="K158" s="2">
        <f>TREND(Calibration!$A$2:$A$4,Calibration!$C$2:$C$4,E158)</f>
        <v>518.37839164002332</v>
      </c>
      <c r="L158" s="2">
        <f>TREND(Calibration!$A$2:$A$4,Calibration!$D$2:$D$4,G158)</f>
        <v>582.10896286734567</v>
      </c>
    </row>
    <row r="159" spans="1:12" x14ac:dyDescent="0.25">
      <c r="A159">
        <v>785090</v>
      </c>
      <c r="B159">
        <v>14.256999970000001</v>
      </c>
      <c r="C159">
        <v>0.62589996999999997</v>
      </c>
      <c r="D159">
        <v>9.9000003020963209E+37</v>
      </c>
      <c r="E159">
        <v>1.3344000600000001</v>
      </c>
      <c r="F159">
        <v>233.10499573000001</v>
      </c>
      <c r="G159">
        <v>1.5116000199999999</v>
      </c>
      <c r="H159">
        <v>9.9000003020963209E+37</v>
      </c>
      <c r="J159" s="2">
        <f>TREND(Calibration!$A$2:$A$4,Calibration!$B$2:$B$4,C159)</f>
        <v>400.6155548390231</v>
      </c>
      <c r="K159" s="2">
        <f>TREND(Calibration!$A$2:$A$4,Calibration!$C$2:$C$4,E159)</f>
        <v>520.11810940502107</v>
      </c>
      <c r="L159" s="2">
        <f>TREND(Calibration!$A$2:$A$4,Calibration!$D$2:$D$4,G159)</f>
        <v>582.10896286734567</v>
      </c>
    </row>
    <row r="160" spans="1:12" x14ac:dyDescent="0.25">
      <c r="A160">
        <v>790089</v>
      </c>
      <c r="B160">
        <v>14.178999900000001</v>
      </c>
      <c r="C160">
        <v>0.62749999999999995</v>
      </c>
      <c r="D160">
        <v>1330.4090576200001</v>
      </c>
      <c r="E160">
        <v>1.30260003</v>
      </c>
      <c r="F160">
        <v>398.39300537000003</v>
      </c>
      <c r="G160">
        <v>1.50940001</v>
      </c>
      <c r="H160">
        <v>9.9000003020963209E+37</v>
      </c>
      <c r="J160" s="2">
        <f>TREND(Calibration!$A$2:$A$4,Calibration!$B$2:$B$4,C160)</f>
        <v>401.59696656321603</v>
      </c>
      <c r="K160" s="2">
        <f>TREND(Calibration!$A$2:$A$4,Calibration!$C$2:$C$4,E160)</f>
        <v>507.2522775170072</v>
      </c>
      <c r="L160" s="2">
        <f>TREND(Calibration!$A$2:$A$4,Calibration!$D$2:$D$4,G160)</f>
        <v>581.20203303468395</v>
      </c>
    </row>
    <row r="161" spans="1:12" x14ac:dyDescent="0.25">
      <c r="A161">
        <v>795089</v>
      </c>
      <c r="B161">
        <v>14.1590004</v>
      </c>
      <c r="C161">
        <v>0.63510001000000005</v>
      </c>
      <c r="D161">
        <v>9.9000003020963209E+37</v>
      </c>
      <c r="E161">
        <v>1.28040004</v>
      </c>
      <c r="F161">
        <v>383.21099853999999</v>
      </c>
      <c r="G161">
        <v>1.50940001</v>
      </c>
      <c r="H161">
        <v>9.9000003020963209E+37</v>
      </c>
      <c r="J161" s="2">
        <f>TREND(Calibration!$A$2:$A$4,Calibration!$B$2:$B$4,C161)</f>
        <v>406.258590981498</v>
      </c>
      <c r="K161" s="2">
        <f>TREND(Calibration!$A$2:$A$4,Calibration!$C$2:$C$4,E161)</f>
        <v>498.27048286915351</v>
      </c>
      <c r="L161" s="2">
        <f>TREND(Calibration!$A$2:$A$4,Calibration!$D$2:$D$4,G161)</f>
        <v>581.20203303468395</v>
      </c>
    </row>
    <row r="162" spans="1:12" x14ac:dyDescent="0.25">
      <c r="A162">
        <v>800089</v>
      </c>
      <c r="B162">
        <v>14.152999879999999</v>
      </c>
      <c r="C162">
        <v>0.63889998000000003</v>
      </c>
      <c r="D162">
        <v>1341.48205566</v>
      </c>
      <c r="E162">
        <v>1.2668999400000001</v>
      </c>
      <c r="F162">
        <v>448.37100220000002</v>
      </c>
      <c r="G162">
        <v>1.5110000400000001</v>
      </c>
      <c r="H162">
        <v>9.9000003020963209E+37</v>
      </c>
      <c r="J162" s="2">
        <f>TREND(Calibration!$A$2:$A$4,Calibration!$B$2:$B$4,C162)</f>
        <v>408.58938172265999</v>
      </c>
      <c r="K162" s="2">
        <f>TREND(Calibration!$A$2:$A$4,Calibration!$C$2:$C$4,E162)</f>
        <v>492.80853779956169</v>
      </c>
      <c r="L162" s="2">
        <f>TREND(Calibration!$A$2:$A$4,Calibration!$D$2:$D$4,G162)</f>
        <v>581.86162773659612</v>
      </c>
    </row>
    <row r="163" spans="1:12" x14ac:dyDescent="0.25">
      <c r="A163">
        <v>805089</v>
      </c>
      <c r="B163">
        <v>14.23400021</v>
      </c>
      <c r="C163">
        <v>0.63829999999999998</v>
      </c>
      <c r="D163">
        <v>9.9000003020963209E+37</v>
      </c>
      <c r="E163">
        <v>1.2733999499999999</v>
      </c>
      <c r="F163">
        <v>708.32702637</v>
      </c>
      <c r="G163">
        <v>1.51049995</v>
      </c>
      <c r="H163">
        <v>9.9000003020963209E+37</v>
      </c>
      <c r="J163" s="2">
        <f>TREND(Calibration!$A$2:$A$4,Calibration!$B$2:$B$4,C163)</f>
        <v>408.22137149392597</v>
      </c>
      <c r="K163" s="2">
        <f>TREND(Calibration!$A$2:$A$4,Calibration!$C$2:$C$4,E163)</f>
        <v>495.43834776925064</v>
      </c>
      <c r="L163" s="2">
        <f>TREND(Calibration!$A$2:$A$4,Calibration!$D$2:$D$4,G163)</f>
        <v>581.65547115548247</v>
      </c>
    </row>
    <row r="164" spans="1:12" x14ac:dyDescent="0.25">
      <c r="A164">
        <v>810089</v>
      </c>
      <c r="B164">
        <v>14.30200005</v>
      </c>
      <c r="C164">
        <v>0.64050001000000001</v>
      </c>
      <c r="D164">
        <v>1321.29199219</v>
      </c>
      <c r="E164">
        <v>1.2783000499999999</v>
      </c>
      <c r="F164">
        <v>826.68200683999999</v>
      </c>
      <c r="G164">
        <v>1.5116000199999999</v>
      </c>
      <c r="H164">
        <v>9.9000003020963209E+37</v>
      </c>
      <c r="J164" s="2">
        <f>TREND(Calibration!$A$2:$A$4,Calibration!$B$2:$B$4,C164)</f>
        <v>409.57079344685292</v>
      </c>
      <c r="K164" s="2">
        <f>TREND(Calibration!$A$2:$A$4,Calibration!$C$2:$C$4,E164)</f>
        <v>497.42085730884719</v>
      </c>
      <c r="L164" s="2">
        <f>TREND(Calibration!$A$2:$A$4,Calibration!$D$2:$D$4,G164)</f>
        <v>582.10896286734567</v>
      </c>
    </row>
    <row r="165" spans="1:12" x14ac:dyDescent="0.25">
      <c r="A165">
        <v>815089</v>
      </c>
      <c r="B165">
        <v>14.317999840000001</v>
      </c>
      <c r="C165">
        <v>0.63990002999999995</v>
      </c>
      <c r="D165">
        <v>1012.33099365</v>
      </c>
      <c r="E165">
        <v>1.26370001</v>
      </c>
      <c r="F165">
        <v>990.02600098000005</v>
      </c>
      <c r="G165">
        <v>1.5110000400000001</v>
      </c>
      <c r="H165">
        <v>9.9000003020963209E+37</v>
      </c>
      <c r="J165" s="2">
        <f>TREND(Calibration!$A$2:$A$4,Calibration!$B$2:$B$4,C165)</f>
        <v>409.2027832181189</v>
      </c>
      <c r="K165" s="2">
        <f>TREND(Calibration!$A$2:$A$4,Calibration!$C$2:$C$4,E165)</f>
        <v>491.51389243496885</v>
      </c>
      <c r="L165" s="2">
        <f>TREND(Calibration!$A$2:$A$4,Calibration!$D$2:$D$4,G165)</f>
        <v>581.86162773659612</v>
      </c>
    </row>
    <row r="166" spans="1:12" x14ac:dyDescent="0.25">
      <c r="A166">
        <v>820103</v>
      </c>
      <c r="B166">
        <v>14.338000299999999</v>
      </c>
      <c r="C166">
        <v>0.64099996999999997</v>
      </c>
      <c r="D166">
        <v>365.15399170000001</v>
      </c>
      <c r="E166">
        <v>1.2733999499999999</v>
      </c>
      <c r="F166">
        <v>883.63299560999997</v>
      </c>
      <c r="G166">
        <v>1.5120999799999999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495.43834776925064</v>
      </c>
      <c r="L166" s="2">
        <f>TREND(Calibration!$A$2:$A$4,Calibration!$D$2:$D$4,G166)</f>
        <v>582.31506585739464</v>
      </c>
    </row>
    <row r="167" spans="1:12" x14ac:dyDescent="0.25">
      <c r="A167">
        <v>825090</v>
      </c>
      <c r="B167">
        <v>14.286000250000001</v>
      </c>
      <c r="C167">
        <v>0.64800000000000002</v>
      </c>
      <c r="D167">
        <v>355.44900512999999</v>
      </c>
      <c r="E167">
        <v>1.2398999900000001</v>
      </c>
      <c r="F167">
        <v>1086.76403809</v>
      </c>
      <c r="G167">
        <v>1.51049995</v>
      </c>
      <c r="H167">
        <v>9.9000003020963209E+37</v>
      </c>
      <c r="J167" s="2">
        <f>TREND(Calibration!$A$2:$A$4,Calibration!$B$2:$B$4,C167)</f>
        <v>414.17106851502655</v>
      </c>
      <c r="K167" s="2">
        <f>TREND(Calibration!$A$2:$A$4,Calibration!$C$2:$C$4,E167)</f>
        <v>481.8847488067596</v>
      </c>
      <c r="L167" s="2">
        <f>TREND(Calibration!$A$2:$A$4,Calibration!$D$2:$D$4,G167)</f>
        <v>581.65547115548247</v>
      </c>
    </row>
    <row r="168" spans="1:12" x14ac:dyDescent="0.25">
      <c r="A168">
        <v>830090</v>
      </c>
      <c r="B168">
        <v>14.23400021</v>
      </c>
      <c r="C168">
        <v>0.64480000999999998</v>
      </c>
      <c r="D168">
        <v>9.9000003020963209E+37</v>
      </c>
      <c r="E168">
        <v>1.2447999700000001</v>
      </c>
      <c r="F168">
        <v>793.09197998000002</v>
      </c>
      <c r="G168">
        <v>1.51269996</v>
      </c>
      <c r="H168">
        <v>9.9000003020963209E+37</v>
      </c>
      <c r="J168" s="2">
        <f>TREND(Calibration!$A$2:$A$4,Calibration!$B$2:$B$4,C168)</f>
        <v>412.20828800259852</v>
      </c>
      <c r="K168" s="2">
        <f>TREND(Calibration!$A$2:$A$4,Calibration!$C$2:$C$4,E168)</f>
        <v>483.86720979609294</v>
      </c>
      <c r="L168" s="2">
        <f>TREND(Calibration!$A$2:$A$4,Calibration!$D$2:$D$4,G168)</f>
        <v>582.5624009881443</v>
      </c>
    </row>
    <row r="169" spans="1:12" x14ac:dyDescent="0.25">
      <c r="A169">
        <v>835089</v>
      </c>
      <c r="B169">
        <v>14.24699974</v>
      </c>
      <c r="C169">
        <v>0.64910000999999995</v>
      </c>
      <c r="D169">
        <v>681.96301270000004</v>
      </c>
      <c r="E169">
        <v>1.22860003</v>
      </c>
      <c r="F169">
        <v>894.42797852000001</v>
      </c>
      <c r="G169">
        <v>1.5110000400000001</v>
      </c>
      <c r="H169">
        <v>9.9000003020963209E+37</v>
      </c>
      <c r="J169" s="2">
        <f>TREND(Calibration!$A$2:$A$4,Calibration!$B$2:$B$4,C169)</f>
        <v>414.84578255834413</v>
      </c>
      <c r="K169" s="2">
        <f>TREND(Calibration!$A$2:$A$4,Calibration!$C$2:$C$4,E169)</f>
        <v>477.31294853797743</v>
      </c>
      <c r="L169" s="2">
        <f>TREND(Calibration!$A$2:$A$4,Calibration!$D$2:$D$4,G169)</f>
        <v>581.86162773659612</v>
      </c>
    </row>
    <row r="170" spans="1:12" x14ac:dyDescent="0.25">
      <c r="A170">
        <v>840089</v>
      </c>
      <c r="B170">
        <v>14.26299953</v>
      </c>
      <c r="C170">
        <v>0.64259999999999995</v>
      </c>
      <c r="D170">
        <v>925.02801513999998</v>
      </c>
      <c r="E170">
        <v>1.22430003</v>
      </c>
      <c r="F170">
        <v>803.99401854999996</v>
      </c>
      <c r="G170">
        <v>1.5159000199999999</v>
      </c>
      <c r="H170">
        <v>9.9000003020963209E+37</v>
      </c>
      <c r="J170" s="2">
        <f>TREND(Calibration!$A$2:$A$4,Calibration!$B$2:$B$4,C170)</f>
        <v>410.85886604967158</v>
      </c>
      <c r="K170" s="2">
        <f>TREND(Calibration!$A$2:$A$4,Calibration!$C$2:$C$4,E170)</f>
        <v>475.57323077297974</v>
      </c>
      <c r="L170" s="2">
        <f>TREND(Calibration!$A$2:$A$4,Calibration!$D$2:$D$4,G170)</f>
        <v>583.88159039196864</v>
      </c>
    </row>
    <row r="171" spans="1:12" x14ac:dyDescent="0.25">
      <c r="A171">
        <v>845089</v>
      </c>
      <c r="B171">
        <v>14.35999966</v>
      </c>
      <c r="C171">
        <v>0.64859997999999996</v>
      </c>
      <c r="D171">
        <v>1177.2619628899999</v>
      </c>
      <c r="E171">
        <v>1.21019995</v>
      </c>
      <c r="F171">
        <v>647.88897704999999</v>
      </c>
      <c r="G171">
        <v>1.5132000400000001</v>
      </c>
      <c r="H171">
        <v>9.9000003020963209E+37</v>
      </c>
      <c r="J171" s="2">
        <f>TREND(Calibration!$A$2:$A$4,Calibration!$B$2:$B$4,C171)</f>
        <v>414.53907874376057</v>
      </c>
      <c r="K171" s="2">
        <f>TREND(Calibration!$A$2:$A$4,Calibration!$C$2:$C$4,E171)</f>
        <v>469.86854247905222</v>
      </c>
      <c r="L171" s="2">
        <f>TREND(Calibration!$A$2:$A$4,Calibration!$D$2:$D$4,G171)</f>
        <v>582.7685534468684</v>
      </c>
    </row>
    <row r="172" spans="1:12" x14ac:dyDescent="0.25">
      <c r="A172">
        <v>850089</v>
      </c>
      <c r="B172">
        <v>14.44499969</v>
      </c>
      <c r="C172">
        <v>0.64590000999999997</v>
      </c>
      <c r="D172">
        <v>1356.5720214800001</v>
      </c>
      <c r="E172">
        <v>1.2074999799999999</v>
      </c>
      <c r="F172">
        <v>607.03997803000004</v>
      </c>
      <c r="G172">
        <v>1.51269996</v>
      </c>
      <c r="H172">
        <v>9.9000003020963209E+37</v>
      </c>
      <c r="J172" s="2">
        <f>TREND(Calibration!$A$2:$A$4,Calibration!$B$2:$B$4,C172)</f>
        <v>412.88299591220789</v>
      </c>
      <c r="K172" s="2">
        <f>TREND(Calibration!$A$2:$A$4,Calibration!$C$2:$C$4,E172)</f>
        <v>468.77617369441015</v>
      </c>
      <c r="L172" s="2">
        <f>TREND(Calibration!$A$2:$A$4,Calibration!$D$2:$D$4,G172)</f>
        <v>582.5624009881443</v>
      </c>
    </row>
    <row r="173" spans="1:12" x14ac:dyDescent="0.25">
      <c r="A173">
        <v>855090</v>
      </c>
      <c r="B173">
        <v>14.55799961</v>
      </c>
      <c r="C173">
        <v>0.64099996999999997</v>
      </c>
      <c r="D173">
        <v>9.9000003020963209E+37</v>
      </c>
      <c r="E173">
        <v>1.19780004</v>
      </c>
      <c r="F173">
        <v>788.31201171999999</v>
      </c>
      <c r="G173">
        <v>1.5132000400000001</v>
      </c>
      <c r="H173">
        <v>9.9000003020963209E+37</v>
      </c>
      <c r="J173" s="2">
        <f>TREND(Calibration!$A$2:$A$4,Calibration!$B$2:$B$4,C173)</f>
        <v>409.87745432547865</v>
      </c>
      <c r="K173" s="2">
        <f>TREND(Calibration!$A$2:$A$4,Calibration!$C$2:$C$4,E173)</f>
        <v>464.85171836012842</v>
      </c>
      <c r="L173" s="2">
        <f>TREND(Calibration!$A$2:$A$4,Calibration!$D$2:$D$4,G173)</f>
        <v>582.7685534468684</v>
      </c>
    </row>
    <row r="174" spans="1:12" x14ac:dyDescent="0.25">
      <c r="A174">
        <v>860090</v>
      </c>
      <c r="B174">
        <v>14.597999570000001</v>
      </c>
      <c r="C174">
        <v>0.64099996999999997</v>
      </c>
      <c r="D174">
        <v>1211.4079589800001</v>
      </c>
      <c r="E174">
        <v>1.1940000099999999</v>
      </c>
      <c r="F174">
        <v>602.54498291000004</v>
      </c>
      <c r="G174">
        <v>1.5120999799999999</v>
      </c>
      <c r="H174">
        <v>9.9000003020963209E+37</v>
      </c>
      <c r="J174" s="2">
        <f>TREND(Calibration!$A$2:$A$4,Calibration!$B$2:$B$4,C174)</f>
        <v>409.87745432547865</v>
      </c>
      <c r="K174" s="2">
        <f>TREND(Calibration!$A$2:$A$4,Calibration!$C$2:$C$4,E174)</f>
        <v>463.31428122093672</v>
      </c>
      <c r="L174" s="2">
        <f>TREND(Calibration!$A$2:$A$4,Calibration!$D$2:$D$4,G174)</f>
        <v>582.31506585739464</v>
      </c>
    </row>
    <row r="175" spans="1:12" x14ac:dyDescent="0.25">
      <c r="A175">
        <v>865103</v>
      </c>
      <c r="B175">
        <v>14.553000450000001</v>
      </c>
      <c r="C175">
        <v>0.63829999999999998</v>
      </c>
      <c r="D175">
        <v>9.9000003020963209E+37</v>
      </c>
      <c r="E175">
        <v>1.18920004</v>
      </c>
      <c r="F175">
        <v>514.31896973000005</v>
      </c>
      <c r="G175">
        <v>1.50940001</v>
      </c>
      <c r="H175">
        <v>9.9000003020963209E+37</v>
      </c>
      <c r="J175" s="2">
        <f>TREND(Calibration!$A$2:$A$4,Calibration!$B$2:$B$4,C175)</f>
        <v>408.22137149392597</v>
      </c>
      <c r="K175" s="2">
        <f>TREND(Calibration!$A$2:$A$4,Calibration!$C$2:$C$4,E175)</f>
        <v>461.37228283013309</v>
      </c>
      <c r="L175" s="2">
        <f>TREND(Calibration!$A$2:$A$4,Calibration!$D$2:$D$4,G175)</f>
        <v>581.20203303468395</v>
      </c>
    </row>
    <row r="176" spans="1:12" x14ac:dyDescent="0.25">
      <c r="A176">
        <v>870091</v>
      </c>
      <c r="B176">
        <v>14.53299999</v>
      </c>
      <c r="C176">
        <v>0.63990002999999995</v>
      </c>
      <c r="D176">
        <v>444.26501465000001</v>
      </c>
      <c r="E176">
        <v>1.1832</v>
      </c>
      <c r="F176">
        <v>867.69897461000005</v>
      </c>
      <c r="G176">
        <v>1.5110000400000001</v>
      </c>
      <c r="H176">
        <v>9.9000003020963209E+37</v>
      </c>
      <c r="J176" s="2">
        <f>TREND(Calibration!$A$2:$A$4,Calibration!$B$2:$B$4,C176)</f>
        <v>409.2027832181189</v>
      </c>
      <c r="K176" s="2">
        <f>TREND(Calibration!$A$2:$A$4,Calibration!$C$2:$C$4,E176)</f>
        <v>458.94475348625014</v>
      </c>
      <c r="L176" s="2">
        <f>TREND(Calibration!$A$2:$A$4,Calibration!$D$2:$D$4,G176)</f>
        <v>581.86162773659612</v>
      </c>
    </row>
    <row r="177" spans="1:12" x14ac:dyDescent="0.25">
      <c r="A177">
        <v>875090</v>
      </c>
      <c r="B177">
        <v>14.434000019999999</v>
      </c>
      <c r="C177">
        <v>0.63180000000000003</v>
      </c>
      <c r="D177">
        <v>1368.3139648399999</v>
      </c>
      <c r="E177">
        <v>1.17400002</v>
      </c>
      <c r="F177">
        <v>929.67602538999995</v>
      </c>
      <c r="G177">
        <v>1.5120999799999999</v>
      </c>
      <c r="H177">
        <v>9.9000003020963209E+37</v>
      </c>
      <c r="J177" s="2">
        <f>TREND(Calibration!$A$2:$A$4,Calibration!$B$2:$B$4,C177)</f>
        <v>404.23446111896169</v>
      </c>
      <c r="K177" s="2">
        <f>TREND(Calibration!$A$2:$A$4,Calibration!$C$2:$C$4,E177)</f>
        <v>455.22257473191911</v>
      </c>
      <c r="L177" s="2">
        <f>TREND(Calibration!$A$2:$A$4,Calibration!$D$2:$D$4,G177)</f>
        <v>582.31506585739464</v>
      </c>
    </row>
    <row r="178" spans="1:12" x14ac:dyDescent="0.25">
      <c r="A178">
        <v>880090</v>
      </c>
      <c r="B178">
        <v>14.39099979</v>
      </c>
      <c r="C178">
        <v>0.62749999999999995</v>
      </c>
      <c r="D178">
        <v>926.01800536999997</v>
      </c>
      <c r="E178">
        <v>1.1724000000000001</v>
      </c>
      <c r="F178">
        <v>941.94598388999998</v>
      </c>
      <c r="G178">
        <v>1.5116000199999999</v>
      </c>
      <c r="H178">
        <v>9.9000003020963209E+37</v>
      </c>
      <c r="J178" s="2">
        <f>TREND(Calibration!$A$2:$A$4,Calibration!$B$2:$B$4,C178)</f>
        <v>401.59696656321603</v>
      </c>
      <c r="K178" s="2">
        <f>TREND(Calibration!$A$2:$A$4,Calibration!$C$2:$C$4,E178)</f>
        <v>454.57522979741879</v>
      </c>
      <c r="L178" s="2">
        <f>TREND(Calibration!$A$2:$A$4,Calibration!$D$2:$D$4,G178)</f>
        <v>582.10896286734567</v>
      </c>
    </row>
    <row r="179" spans="1:12" x14ac:dyDescent="0.25">
      <c r="A179">
        <v>885090</v>
      </c>
      <c r="B179">
        <v>14.2670002</v>
      </c>
      <c r="C179">
        <v>0.62809998</v>
      </c>
      <c r="D179">
        <v>750.07598876999998</v>
      </c>
      <c r="E179">
        <v>1.1627000599999999</v>
      </c>
      <c r="F179">
        <v>381.89498901000002</v>
      </c>
      <c r="G179">
        <v>1.51269996</v>
      </c>
      <c r="H179">
        <v>9.9000003020963209E+37</v>
      </c>
      <c r="J179" s="2">
        <f>TREND(Calibration!$A$2:$A$4,Calibration!$B$2:$B$4,C179)</f>
        <v>401.96497679195005</v>
      </c>
      <c r="K179" s="2">
        <f>TREND(Calibration!$A$2:$A$4,Calibration!$C$2:$C$4,E179)</f>
        <v>450.65077446313694</v>
      </c>
      <c r="L179" s="2">
        <f>TREND(Calibration!$A$2:$A$4,Calibration!$D$2:$D$4,G179)</f>
        <v>582.5624009881443</v>
      </c>
    </row>
    <row r="180" spans="1:12" x14ac:dyDescent="0.25">
      <c r="A180">
        <v>890090</v>
      </c>
      <c r="B180">
        <v>14.23700047</v>
      </c>
      <c r="C180">
        <v>0.63080000999999997</v>
      </c>
      <c r="D180">
        <v>706.63800048999997</v>
      </c>
      <c r="E180">
        <v>1.14919996</v>
      </c>
      <c r="F180">
        <v>358.74301147</v>
      </c>
      <c r="G180">
        <v>1.5099999900000001</v>
      </c>
      <c r="H180">
        <v>9.9000003020963209E+37</v>
      </c>
      <c r="J180" s="2">
        <f>TREND(Calibration!$A$2:$A$4,Calibration!$B$2:$B$4,C180)</f>
        <v>403.62109642575234</v>
      </c>
      <c r="K180" s="2">
        <f>TREND(Calibration!$A$2:$A$4,Calibration!$C$2:$C$4,E180)</f>
        <v>445.18882939354512</v>
      </c>
      <c r="L180" s="2">
        <f>TREND(Calibration!$A$2:$A$4,Calibration!$D$2:$D$4,G180)</f>
        <v>581.4493681654335</v>
      </c>
    </row>
    <row r="181" spans="1:12" x14ac:dyDescent="0.25">
      <c r="A181">
        <v>895089</v>
      </c>
      <c r="B181">
        <v>14.255000109999999</v>
      </c>
      <c r="C181">
        <v>0.63180000000000003</v>
      </c>
      <c r="D181">
        <v>433.88101196000002</v>
      </c>
      <c r="E181">
        <v>1.1476000500000001</v>
      </c>
      <c r="F181">
        <v>874.30798340000001</v>
      </c>
      <c r="G181">
        <v>1.51049995</v>
      </c>
      <c r="H181">
        <v>9.9000003020963209E+37</v>
      </c>
      <c r="J181" s="2">
        <f>TREND(Calibration!$A$2:$A$4,Calibration!$B$2:$B$4,C181)</f>
        <v>404.23446111896169</v>
      </c>
      <c r="K181" s="2">
        <f>TREND(Calibration!$A$2:$A$4,Calibration!$C$2:$C$4,E181)</f>
        <v>444.54152896345272</v>
      </c>
      <c r="L181" s="2">
        <f>TREND(Calibration!$A$2:$A$4,Calibration!$D$2:$D$4,G181)</f>
        <v>581.65547115548247</v>
      </c>
    </row>
    <row r="182" spans="1:12" x14ac:dyDescent="0.25">
      <c r="A182">
        <v>900089</v>
      </c>
      <c r="B182">
        <v>14.213000299999999</v>
      </c>
      <c r="C182">
        <v>0.63080000999999997</v>
      </c>
      <c r="D182">
        <v>1169.1779785199999</v>
      </c>
      <c r="E182">
        <v>1.1513999699999999</v>
      </c>
      <c r="F182">
        <v>854.20599364999998</v>
      </c>
      <c r="G182">
        <v>1.51269996</v>
      </c>
      <c r="H182">
        <v>9.9000003020963209E+37</v>
      </c>
      <c r="J182" s="2">
        <f>TREND(Calibration!$A$2:$A$4,Calibration!$B$2:$B$4,C182)</f>
        <v>403.62109642575234</v>
      </c>
      <c r="K182" s="2">
        <f>TREND(Calibration!$A$2:$A$4,Calibration!$C$2:$C$4,E182)</f>
        <v>446.07892159823638</v>
      </c>
      <c r="L182" s="2">
        <f>TREND(Calibration!$A$2:$A$4,Calibration!$D$2:$D$4,G182)</f>
        <v>582.5624009881443</v>
      </c>
    </row>
    <row r="183" spans="1:12" x14ac:dyDescent="0.25">
      <c r="A183">
        <v>905089</v>
      </c>
      <c r="B183">
        <v>14.210000040000001</v>
      </c>
      <c r="C183">
        <v>0.62860000000000005</v>
      </c>
      <c r="D183">
        <v>1116.7209472699999</v>
      </c>
      <c r="E183">
        <v>1.1487000000000001</v>
      </c>
      <c r="F183">
        <v>1036.04394531</v>
      </c>
      <c r="G183">
        <v>1.5099999900000001</v>
      </c>
      <c r="H183">
        <v>9.9000003020963209E+37</v>
      </c>
      <c r="J183" s="2">
        <f>TREND(Calibration!$A$2:$A$4,Calibration!$B$2:$B$4,C183)</f>
        <v>402.27167447282545</v>
      </c>
      <c r="K183" s="2">
        <f>TREND(Calibration!$A$2:$A$4,Calibration!$C$2:$C$4,E183)</f>
        <v>444.98655281359436</v>
      </c>
      <c r="L183" s="2">
        <f>TREND(Calibration!$A$2:$A$4,Calibration!$D$2:$D$4,G183)</f>
        <v>581.4493681654335</v>
      </c>
    </row>
    <row r="184" spans="1:12" x14ac:dyDescent="0.25">
      <c r="A184">
        <v>910090</v>
      </c>
      <c r="B184">
        <v>14.17700005</v>
      </c>
      <c r="C184">
        <v>0.63080000999999997</v>
      </c>
      <c r="D184">
        <v>1112.7619628899999</v>
      </c>
      <c r="E184">
        <v>1.13080001</v>
      </c>
      <c r="F184">
        <v>1192.6479492200001</v>
      </c>
      <c r="G184">
        <v>1.50940001</v>
      </c>
      <c r="H184">
        <v>9.9000003020963209E+37</v>
      </c>
      <c r="J184" s="2">
        <f>TREND(Calibration!$A$2:$A$4,Calibration!$B$2:$B$4,C184)</f>
        <v>403.62109642575234</v>
      </c>
      <c r="K184" s="2">
        <f>TREND(Calibration!$A$2:$A$4,Calibration!$C$2:$C$4,E184)</f>
        <v>437.7444759307383</v>
      </c>
      <c r="L184" s="2">
        <f>TREND(Calibration!$A$2:$A$4,Calibration!$D$2:$D$4,G184)</f>
        <v>581.20203303468395</v>
      </c>
    </row>
    <row r="185" spans="1:12" x14ac:dyDescent="0.25">
      <c r="A185">
        <v>915090</v>
      </c>
      <c r="B185">
        <v>14.057000159999999</v>
      </c>
      <c r="C185">
        <v>0.63080000999999997</v>
      </c>
      <c r="D185">
        <v>1105.9780273399999</v>
      </c>
      <c r="E185">
        <v>1.1281000400000001</v>
      </c>
      <c r="F185">
        <v>1025.64904785</v>
      </c>
      <c r="G185">
        <v>1.5067000399999999</v>
      </c>
      <c r="H185">
        <v>9.9000003020963209E+37</v>
      </c>
      <c r="J185" s="2">
        <f>TREND(Calibration!$A$2:$A$4,Calibration!$B$2:$B$4,C185)</f>
        <v>403.62109642575234</v>
      </c>
      <c r="K185" s="2">
        <f>TREND(Calibration!$A$2:$A$4,Calibration!$C$2:$C$4,E185)</f>
        <v>436.65210714609634</v>
      </c>
      <c r="L185" s="2">
        <f>TREND(Calibration!$A$2:$A$4,Calibration!$D$2:$D$4,G185)</f>
        <v>580.08900021197314</v>
      </c>
    </row>
    <row r="186" spans="1:12" x14ac:dyDescent="0.25">
      <c r="A186">
        <v>920089</v>
      </c>
      <c r="B186">
        <v>13.93700027</v>
      </c>
      <c r="C186">
        <v>0.63129997000000004</v>
      </c>
      <c r="D186">
        <v>1185.4069824200001</v>
      </c>
      <c r="E186">
        <v>1.1287000199999999</v>
      </c>
      <c r="F186">
        <v>1236.98596191</v>
      </c>
      <c r="G186">
        <v>1.50890005</v>
      </c>
      <c r="H186">
        <v>9.9000003020963209E+37</v>
      </c>
      <c r="J186" s="2">
        <f>TREND(Calibration!$A$2:$A$4,Calibration!$B$2:$B$4,C186)</f>
        <v>403.92775730437813</v>
      </c>
      <c r="K186" s="2">
        <f>TREND(Calibration!$A$2:$A$4,Calibration!$C$2:$C$4,E186)</f>
        <v>436.89485037043193</v>
      </c>
      <c r="L186" s="2">
        <f>TREND(Calibration!$A$2:$A$4,Calibration!$D$2:$D$4,G186)</f>
        <v>580.99593004463497</v>
      </c>
    </row>
    <row r="187" spans="1:12" x14ac:dyDescent="0.25">
      <c r="A187">
        <v>925090</v>
      </c>
      <c r="B187">
        <v>13.829999920000001</v>
      </c>
      <c r="C187">
        <v>0.62910001999999998</v>
      </c>
      <c r="D187">
        <v>510.97698974999997</v>
      </c>
      <c r="E187">
        <v>1.12600005</v>
      </c>
      <c r="F187">
        <v>9.9000003020963209E+37</v>
      </c>
      <c r="G187">
        <v>1.50730002</v>
      </c>
      <c r="H187">
        <v>9.9000003020963209E+37</v>
      </c>
      <c r="J187" s="2">
        <f>TREND(Calibration!$A$2:$A$4,Calibration!$B$2:$B$4,C187)</f>
        <v>402.57837215370074</v>
      </c>
      <c r="K187" s="2">
        <f>TREND(Calibration!$A$2:$A$4,Calibration!$C$2:$C$4,E187)</f>
        <v>435.80248158578991</v>
      </c>
      <c r="L187" s="2">
        <f>TREND(Calibration!$A$2:$A$4,Calibration!$D$2:$D$4,G187)</f>
        <v>580.33633534272269</v>
      </c>
    </row>
    <row r="188" spans="1:12" x14ac:dyDescent="0.25">
      <c r="A188">
        <v>930090</v>
      </c>
      <c r="B188">
        <v>13.800999640000001</v>
      </c>
      <c r="C188">
        <v>0.63180000000000003</v>
      </c>
      <c r="D188">
        <v>794.92797852000001</v>
      </c>
      <c r="E188">
        <v>1.11839998</v>
      </c>
      <c r="F188">
        <v>9.9000003020963209E+37</v>
      </c>
      <c r="G188">
        <v>1.5046000500000001</v>
      </c>
      <c r="H188">
        <v>9.9000003020963209E+37</v>
      </c>
      <c r="J188" s="2">
        <f>TREND(Calibration!$A$2:$A$4,Calibration!$B$2:$B$4,C188)</f>
        <v>404.23446111896169</v>
      </c>
      <c r="K188" s="2">
        <f>TREND(Calibration!$A$2:$A$4,Calibration!$C$2:$C$4,E188)</f>
        <v>432.72760326155134</v>
      </c>
      <c r="L188" s="2">
        <f>TREND(Calibration!$A$2:$A$4,Calibration!$D$2:$D$4,G188)</f>
        <v>579.223302520012</v>
      </c>
    </row>
    <row r="189" spans="1:12" x14ac:dyDescent="0.25">
      <c r="A189">
        <v>935089</v>
      </c>
      <c r="B189">
        <v>13.90400028</v>
      </c>
      <c r="C189">
        <v>0.63510001000000005</v>
      </c>
      <c r="D189">
        <v>783.09100341999999</v>
      </c>
      <c r="E189">
        <v>1.1167999500000001</v>
      </c>
      <c r="F189">
        <v>9.9000003020963209E+37</v>
      </c>
      <c r="G189">
        <v>1.5039999500000001</v>
      </c>
      <c r="H189">
        <v>9.9000003020963209E+37</v>
      </c>
      <c r="J189" s="2">
        <f>TREND(Calibration!$A$2:$A$4,Calibration!$B$2:$B$4,C189)</f>
        <v>406.258590981498</v>
      </c>
      <c r="K189" s="2">
        <f>TREND(Calibration!$A$2:$A$4,Calibration!$C$2:$C$4,E189)</f>
        <v>432.08025428119572</v>
      </c>
      <c r="L189" s="2">
        <f>TREND(Calibration!$A$2:$A$4,Calibration!$D$2:$D$4,G189)</f>
        <v>578.97591792058734</v>
      </c>
    </row>
    <row r="190" spans="1:12" x14ac:dyDescent="0.25">
      <c r="A190">
        <v>940102</v>
      </c>
      <c r="B190">
        <v>14.00800037</v>
      </c>
      <c r="C190">
        <v>0.63669997</v>
      </c>
      <c r="D190">
        <v>957.48797606999995</v>
      </c>
      <c r="E190">
        <v>1.11730003</v>
      </c>
      <c r="F190">
        <v>1174.9880371100001</v>
      </c>
      <c r="G190">
        <v>1.50510001</v>
      </c>
      <c r="H190">
        <v>9.9000003020963209E+37</v>
      </c>
      <c r="J190" s="2">
        <f>TREND(Calibration!$A$2:$A$4,Calibration!$B$2:$B$4,C190)</f>
        <v>407.23995976973305</v>
      </c>
      <c r="K190" s="2">
        <f>TREND(Calibration!$A$2:$A$4,Calibration!$C$2:$C$4,E190)</f>
        <v>432.28257941140964</v>
      </c>
      <c r="L190" s="2">
        <f>TREND(Calibration!$A$2:$A$4,Calibration!$D$2:$D$4,G190)</f>
        <v>579.42940551006097</v>
      </c>
    </row>
    <row r="191" spans="1:12" x14ac:dyDescent="0.25">
      <c r="A191">
        <v>945090</v>
      </c>
      <c r="B191">
        <v>14.125</v>
      </c>
      <c r="C191">
        <v>0.64160001</v>
      </c>
      <c r="D191">
        <v>219.06500244</v>
      </c>
      <c r="E191">
        <v>1.11360002</v>
      </c>
      <c r="F191">
        <v>9.9000003020963209E+37</v>
      </c>
      <c r="G191">
        <v>1.5039999500000001</v>
      </c>
      <c r="H191">
        <v>1328.6920166</v>
      </c>
      <c r="J191" s="2">
        <f>TREND(Calibration!$A$2:$A$4,Calibration!$B$2:$B$4,C191)</f>
        <v>410.24550135646228</v>
      </c>
      <c r="K191" s="2">
        <f>TREND(Calibration!$A$2:$A$4,Calibration!$C$2:$C$4,E191)</f>
        <v>430.78560891660294</v>
      </c>
      <c r="L191" s="2">
        <f>TREND(Calibration!$A$2:$A$4,Calibration!$D$2:$D$4,G191)</f>
        <v>578.97591792058734</v>
      </c>
    </row>
    <row r="192" spans="1:12" x14ac:dyDescent="0.25">
      <c r="A192">
        <v>950090</v>
      </c>
      <c r="B192">
        <v>14.303000450000001</v>
      </c>
      <c r="C192">
        <v>0.64529996999999995</v>
      </c>
      <c r="D192">
        <v>896.56097411999997</v>
      </c>
      <c r="E192">
        <v>1.1152000399999999</v>
      </c>
      <c r="F192">
        <v>955.69201659999999</v>
      </c>
      <c r="G192">
        <v>1.5028999999999999</v>
      </c>
      <c r="H192">
        <v>9.9000003020963209E+37</v>
      </c>
      <c r="J192" s="2">
        <f>TREND(Calibration!$A$2:$A$4,Calibration!$B$2:$B$4,C192)</f>
        <v>412.51494888122426</v>
      </c>
      <c r="K192" s="2">
        <f>TREND(Calibration!$A$2:$A$4,Calibration!$C$2:$C$4,E192)</f>
        <v>431.43295385110326</v>
      </c>
      <c r="L192" s="2">
        <f>TREND(Calibration!$A$2:$A$4,Calibration!$D$2:$D$4,G192)</f>
        <v>578.52247567739914</v>
      </c>
    </row>
    <row r="193" spans="1:12" x14ac:dyDescent="0.25">
      <c r="A193">
        <v>955089</v>
      </c>
      <c r="B193">
        <v>14.37699986</v>
      </c>
      <c r="C193">
        <v>0.65069997000000002</v>
      </c>
      <c r="D193">
        <v>1301.7149658200001</v>
      </c>
      <c r="E193">
        <v>1.1152000399999999</v>
      </c>
      <c r="F193">
        <v>766.98901366999996</v>
      </c>
      <c r="G193">
        <v>1.5067000399999999</v>
      </c>
      <c r="H193">
        <v>9.9000003020963209E+37</v>
      </c>
      <c r="J193" s="2">
        <f>TREND(Calibration!$A$2:$A$4,Calibration!$B$2:$B$4,C193)</f>
        <v>415.82715134657923</v>
      </c>
      <c r="K193" s="2">
        <f>TREND(Calibration!$A$2:$A$4,Calibration!$C$2:$C$4,E193)</f>
        <v>431.43295385110326</v>
      </c>
      <c r="L193" s="2">
        <f>TREND(Calibration!$A$2:$A$4,Calibration!$D$2:$D$4,G193)</f>
        <v>580.08900021197314</v>
      </c>
    </row>
    <row r="194" spans="1:12" x14ac:dyDescent="0.25">
      <c r="A194">
        <v>960089</v>
      </c>
      <c r="B194">
        <v>14.463999749999999</v>
      </c>
      <c r="C194">
        <v>0.65020001000000005</v>
      </c>
      <c r="D194">
        <v>810.93499756000006</v>
      </c>
      <c r="E194">
        <v>1.1118999700000001</v>
      </c>
      <c r="F194">
        <v>9.9000003020963209E+37</v>
      </c>
      <c r="G194">
        <v>1.5055999799999999</v>
      </c>
      <c r="H194">
        <v>9.9000003020963209E+37</v>
      </c>
      <c r="J194" s="2">
        <f>TREND(Calibration!$A$2:$A$4,Calibration!$B$2:$B$4,C194)</f>
        <v>415.52049046795355</v>
      </c>
      <c r="K194" s="2">
        <f>TREND(Calibration!$A$2:$A$4,Calibration!$C$2:$C$4,E194)</f>
        <v>430.09779329186239</v>
      </c>
      <c r="L194" s="2">
        <f>TREND(Calibration!$A$2:$A$4,Calibration!$D$2:$D$4,G194)</f>
        <v>579.6355126224995</v>
      </c>
    </row>
    <row r="195" spans="1:12" x14ac:dyDescent="0.25">
      <c r="A195">
        <v>965089</v>
      </c>
      <c r="B195">
        <v>14.50599957</v>
      </c>
      <c r="C195">
        <v>0.65339999999999998</v>
      </c>
      <c r="D195">
        <v>854.12200928000004</v>
      </c>
      <c r="E195">
        <v>1.1092</v>
      </c>
      <c r="F195">
        <v>9.9000003020963209E+37</v>
      </c>
      <c r="G195">
        <v>1.5077999799999999</v>
      </c>
      <c r="H195">
        <v>9.9000003020963209E+37</v>
      </c>
      <c r="J195" s="2">
        <f>TREND(Calibration!$A$2:$A$4,Calibration!$B$2:$B$4,C195)</f>
        <v>417.48327098038152</v>
      </c>
      <c r="K195" s="2">
        <f>TREND(Calibration!$A$2:$A$4,Calibration!$C$2:$C$4,E195)</f>
        <v>429.00542450722031</v>
      </c>
      <c r="L195" s="2">
        <f>TREND(Calibration!$A$2:$A$4,Calibration!$D$2:$D$4,G195)</f>
        <v>580.54243833277167</v>
      </c>
    </row>
    <row r="196" spans="1:12" x14ac:dyDescent="0.25">
      <c r="A196">
        <v>970089</v>
      </c>
      <c r="B196">
        <v>14.545000079999999</v>
      </c>
      <c r="C196">
        <v>0.65130001000000004</v>
      </c>
      <c r="D196">
        <v>765.48199463000003</v>
      </c>
      <c r="E196">
        <v>1.10979998</v>
      </c>
      <c r="F196">
        <v>9.9000003020963209E+37</v>
      </c>
      <c r="G196">
        <v>1.50510001</v>
      </c>
      <c r="H196">
        <v>9.9000003020963209E+37</v>
      </c>
      <c r="J196" s="2">
        <f>TREND(Calibration!$A$2:$A$4,Calibration!$B$2:$B$4,C196)</f>
        <v>416.19519837756286</v>
      </c>
      <c r="K196" s="2">
        <f>TREND(Calibration!$A$2:$A$4,Calibration!$C$2:$C$4,E196)</f>
        <v>429.24816773155601</v>
      </c>
      <c r="L196" s="2">
        <f>TREND(Calibration!$A$2:$A$4,Calibration!$D$2:$D$4,G196)</f>
        <v>579.42940551006097</v>
      </c>
    </row>
    <row r="197" spans="1:12" x14ac:dyDescent="0.25">
      <c r="A197">
        <v>975090</v>
      </c>
      <c r="B197">
        <v>14.597000120000001</v>
      </c>
      <c r="C197">
        <v>0.65450001000000002</v>
      </c>
      <c r="D197">
        <v>1093.4040527300001</v>
      </c>
      <c r="E197">
        <v>1.1071000099999999</v>
      </c>
      <c r="F197">
        <v>9.9000003020963209E+37</v>
      </c>
      <c r="G197">
        <v>1.50619996</v>
      </c>
      <c r="H197">
        <v>9.9000003020963209E+37</v>
      </c>
      <c r="J197" s="2">
        <f>TREND(Calibration!$A$2:$A$4,Calibration!$B$2:$B$4,C197)</f>
        <v>418.15798502369915</v>
      </c>
      <c r="K197" s="2">
        <f>TREND(Calibration!$A$2:$A$4,Calibration!$C$2:$C$4,E197)</f>
        <v>428.15579894691388</v>
      </c>
      <c r="L197" s="2">
        <f>TREND(Calibration!$A$2:$A$4,Calibration!$D$2:$D$4,G197)</f>
        <v>579.88284775324905</v>
      </c>
    </row>
    <row r="198" spans="1:12" x14ac:dyDescent="0.25">
      <c r="A198">
        <v>980089</v>
      </c>
      <c r="B198">
        <v>14.66800022</v>
      </c>
      <c r="C198">
        <v>0.65609998000000003</v>
      </c>
      <c r="D198">
        <v>1034.0529785199999</v>
      </c>
      <c r="E198">
        <v>1.1081999499999999</v>
      </c>
      <c r="F198">
        <v>1217.9630127</v>
      </c>
      <c r="G198">
        <v>1.5077999799999999</v>
      </c>
      <c r="H198">
        <v>9.9000003020963209E+37</v>
      </c>
      <c r="J198" s="2">
        <f>TREND(Calibration!$A$2:$A$4,Calibration!$B$2:$B$4,C198)</f>
        <v>419.13935994564247</v>
      </c>
      <c r="K198" s="2">
        <f>TREND(Calibration!$A$2:$A$4,Calibration!$C$2:$C$4,E198)</f>
        <v>428.60081875120034</v>
      </c>
      <c r="L198" s="2">
        <f>TREND(Calibration!$A$2:$A$4,Calibration!$D$2:$D$4,G198)</f>
        <v>580.54243833277167</v>
      </c>
    </row>
    <row r="199" spans="1:12" x14ac:dyDescent="0.25">
      <c r="A199">
        <v>985089</v>
      </c>
      <c r="B199">
        <v>14.82299995</v>
      </c>
      <c r="C199">
        <v>0.65719998000000002</v>
      </c>
      <c r="D199">
        <v>9.9000003020963209E+37</v>
      </c>
      <c r="E199">
        <v>1.1049</v>
      </c>
      <c r="F199">
        <v>859.52197265999996</v>
      </c>
      <c r="G199">
        <v>1.5039999500000001</v>
      </c>
      <c r="H199">
        <v>9.9000003020963209E+37</v>
      </c>
      <c r="J199" s="2">
        <f>TREND(Calibration!$A$2:$A$4,Calibration!$B$2:$B$4,C199)</f>
        <v>419.81406785525184</v>
      </c>
      <c r="K199" s="2">
        <f>TREND(Calibration!$A$2:$A$4,Calibration!$C$2:$C$4,E199)</f>
        <v>427.26570674222262</v>
      </c>
      <c r="L199" s="2">
        <f>TREND(Calibration!$A$2:$A$4,Calibration!$D$2:$D$4,G199)</f>
        <v>578.97591792058734</v>
      </c>
    </row>
    <row r="200" spans="1:12" x14ac:dyDescent="0.25">
      <c r="A200">
        <v>990089</v>
      </c>
      <c r="B200">
        <v>14.894000050000001</v>
      </c>
      <c r="C200">
        <v>0.65399998000000004</v>
      </c>
      <c r="D200">
        <v>9.9000003020963209E+37</v>
      </c>
      <c r="E200">
        <v>1.10599995</v>
      </c>
      <c r="F200">
        <v>334.27600097999999</v>
      </c>
      <c r="G200">
        <v>1.5039999500000001</v>
      </c>
      <c r="H200">
        <v>9.9000003020963209E+37</v>
      </c>
      <c r="J200" s="2">
        <f>TREND(Calibration!$A$2:$A$4,Calibration!$B$2:$B$4,C200)</f>
        <v>417.85128120911554</v>
      </c>
      <c r="K200" s="2">
        <f>TREND(Calibration!$A$2:$A$4,Calibration!$C$2:$C$4,E200)</f>
        <v>427.71073059236431</v>
      </c>
      <c r="L200" s="2">
        <f>TREND(Calibration!$A$2:$A$4,Calibration!$D$2:$D$4,G200)</f>
        <v>578.97591792058734</v>
      </c>
    </row>
    <row r="201" spans="1:12" x14ac:dyDescent="0.25">
      <c r="A201">
        <v>995090</v>
      </c>
      <c r="B201">
        <v>14.93000031</v>
      </c>
      <c r="C201">
        <v>0.65020001000000005</v>
      </c>
      <c r="D201">
        <v>9.9000003020963209E+37</v>
      </c>
      <c r="E201">
        <v>1.10549998</v>
      </c>
      <c r="F201">
        <v>-9.9000003020963209E+37</v>
      </c>
      <c r="G201">
        <v>1.50510001</v>
      </c>
      <c r="H201">
        <v>9.9000003020963209E+37</v>
      </c>
      <c r="J201" s="2">
        <f>TREND(Calibration!$A$2:$A$4,Calibration!$B$2:$B$4,C201)</f>
        <v>415.52049046795355</v>
      </c>
      <c r="K201" s="2">
        <f>TREND(Calibration!$A$2:$A$4,Calibration!$C$2:$C$4,E201)</f>
        <v>427.50844996655832</v>
      </c>
      <c r="L201" s="2">
        <f>TREND(Calibration!$A$2:$A$4,Calibration!$D$2:$D$4,G201)</f>
        <v>579.42940551006097</v>
      </c>
    </row>
    <row r="202" spans="1:12" x14ac:dyDescent="0.25">
      <c r="A202">
        <v>1000089</v>
      </c>
      <c r="B202">
        <v>14.913999560000001</v>
      </c>
      <c r="C202">
        <v>0.65339999999999998</v>
      </c>
      <c r="D202">
        <v>1267.4510498</v>
      </c>
      <c r="E202">
        <v>1.10380006</v>
      </c>
      <c r="F202">
        <v>-33.632999419999997</v>
      </c>
      <c r="G202">
        <v>1.5039999500000001</v>
      </c>
      <c r="H202">
        <v>9.9000003020963209E+37</v>
      </c>
      <c r="J202" s="2">
        <f>TREND(Calibration!$A$2:$A$4,Calibration!$B$2:$B$4,C202)</f>
        <v>417.48327098038152</v>
      </c>
      <c r="K202" s="2">
        <f>TREND(Calibration!$A$2:$A$4,Calibration!$C$2:$C$4,E202)</f>
        <v>426.82068693793622</v>
      </c>
      <c r="L202" s="2">
        <f>TREND(Calibration!$A$2:$A$4,Calibration!$D$2:$D$4,G202)</f>
        <v>578.97591792058734</v>
      </c>
    </row>
    <row r="203" spans="1:12" x14ac:dyDescent="0.25">
      <c r="A203">
        <v>1005089</v>
      </c>
      <c r="B203">
        <v>14.836000439999999</v>
      </c>
      <c r="C203">
        <v>0.65020001000000005</v>
      </c>
      <c r="D203">
        <v>1348.5369873</v>
      </c>
      <c r="E203">
        <v>1.1022000300000001</v>
      </c>
      <c r="F203">
        <v>-199.73199463</v>
      </c>
      <c r="G203">
        <v>1.50619996</v>
      </c>
      <c r="H203">
        <v>9.9000003020963209E+37</v>
      </c>
      <c r="J203" s="2">
        <f>TREND(Calibration!$A$2:$A$4,Calibration!$B$2:$B$4,C203)</f>
        <v>415.52049046795355</v>
      </c>
      <c r="K203" s="2">
        <f>TREND(Calibration!$A$2:$A$4,Calibration!$C$2:$C$4,E203)</f>
        <v>426.17333795758066</v>
      </c>
      <c r="L203" s="2">
        <f>TREND(Calibration!$A$2:$A$4,Calibration!$D$2:$D$4,G203)</f>
        <v>579.88284775324905</v>
      </c>
    </row>
    <row r="204" spans="1:12" x14ac:dyDescent="0.25">
      <c r="A204">
        <v>1010101</v>
      </c>
      <c r="B204">
        <v>14.760999679999999</v>
      </c>
      <c r="C204">
        <v>0.65289998000000005</v>
      </c>
      <c r="D204">
        <v>933.27801513999998</v>
      </c>
      <c r="E204">
        <v>1.0984</v>
      </c>
      <c r="F204">
        <v>426.21600341999999</v>
      </c>
      <c r="G204">
        <v>1.5082999500000001</v>
      </c>
      <c r="H204">
        <v>9.9000003020963209E+37</v>
      </c>
      <c r="J204" s="2">
        <f>TREND(Calibration!$A$2:$A$4,Calibration!$B$2:$B$4,C204)</f>
        <v>417.17657329950623</v>
      </c>
      <c r="K204" s="2">
        <f>TREND(Calibration!$A$2:$A$4,Calibration!$C$2:$C$4,E204)</f>
        <v>424.63590081838896</v>
      </c>
      <c r="L204" s="2">
        <f>TREND(Calibration!$A$2:$A$4,Calibration!$D$2:$D$4,G204)</f>
        <v>580.74854544521031</v>
      </c>
    </row>
    <row r="205" spans="1:12" x14ac:dyDescent="0.25">
      <c r="A205">
        <v>1015090</v>
      </c>
      <c r="B205">
        <v>14.635000229999999</v>
      </c>
      <c r="C205">
        <v>0.64800000000000002</v>
      </c>
      <c r="D205">
        <v>1189.1330566399999</v>
      </c>
      <c r="E205">
        <v>1.0957000299999999</v>
      </c>
      <c r="F205">
        <v>397.26400756999999</v>
      </c>
      <c r="G205">
        <v>1.5077999799999999</v>
      </c>
      <c r="H205">
        <v>9.9000003020963209E+37</v>
      </c>
      <c r="J205" s="2">
        <f>TREND(Calibration!$A$2:$A$4,Calibration!$B$2:$B$4,C205)</f>
        <v>414.17106851502655</v>
      </c>
      <c r="K205" s="2">
        <f>TREND(Calibration!$A$2:$A$4,Calibration!$C$2:$C$4,E205)</f>
        <v>423.54353203374689</v>
      </c>
      <c r="L205" s="2">
        <f>TREND(Calibration!$A$2:$A$4,Calibration!$D$2:$D$4,G205)</f>
        <v>580.54243833277167</v>
      </c>
    </row>
    <row r="206" spans="1:12" x14ac:dyDescent="0.25">
      <c r="A206">
        <v>1020090</v>
      </c>
      <c r="B206">
        <v>14.527000429999999</v>
      </c>
      <c r="C206">
        <v>0.64969999</v>
      </c>
      <c r="D206">
        <v>9.9000003020963209E+37</v>
      </c>
      <c r="E206">
        <v>1.0930000499999999</v>
      </c>
      <c r="F206">
        <v>79.640998839999995</v>
      </c>
      <c r="G206">
        <v>1.5055999799999999</v>
      </c>
      <c r="H206">
        <v>9.9000003020963209E+37</v>
      </c>
      <c r="J206" s="2">
        <f>TREND(Calibration!$A$2:$A$4,Calibration!$B$2:$B$4,C206)</f>
        <v>415.21379278707821</v>
      </c>
      <c r="K206" s="2">
        <f>TREND(Calibration!$A$2:$A$4,Calibration!$C$2:$C$4,E206)</f>
        <v>422.45115920324957</v>
      </c>
      <c r="L206" s="2">
        <f>TREND(Calibration!$A$2:$A$4,Calibration!$D$2:$D$4,G206)</f>
        <v>579.6355126224995</v>
      </c>
    </row>
    <row r="207" spans="1:12" x14ac:dyDescent="0.25">
      <c r="A207">
        <v>1025087</v>
      </c>
      <c r="B207">
        <v>14.463000299999999</v>
      </c>
      <c r="C207">
        <v>0.64910000999999995</v>
      </c>
      <c r="D207">
        <v>9.9000003020963209E+37</v>
      </c>
      <c r="E207">
        <v>1.0902999600000001</v>
      </c>
      <c r="F207">
        <v>639.85797118999994</v>
      </c>
      <c r="G207">
        <v>1.50940001</v>
      </c>
      <c r="H207">
        <v>9.9000003020963209E+37</v>
      </c>
      <c r="J207" s="2">
        <f>TREND(Calibration!$A$2:$A$4,Calibration!$B$2:$B$4,C207)</f>
        <v>414.84578255834413</v>
      </c>
      <c r="K207" s="2">
        <f>TREND(Calibration!$A$2:$A$4,Calibration!$C$2:$C$4,E207)</f>
        <v>421.3587418683444</v>
      </c>
      <c r="L207" s="2">
        <f>TREND(Calibration!$A$2:$A$4,Calibration!$D$2:$D$4,G207)</f>
        <v>581.20203303468395</v>
      </c>
    </row>
    <row r="208" spans="1:12" x14ac:dyDescent="0.25">
      <c r="A208">
        <v>1030086</v>
      </c>
      <c r="B208">
        <v>14.472000120000001</v>
      </c>
      <c r="C208">
        <v>0.64700000999999996</v>
      </c>
      <c r="D208">
        <v>813.75402831999997</v>
      </c>
      <c r="E208">
        <v>1.08819997</v>
      </c>
      <c r="F208">
        <v>1093.5019531200001</v>
      </c>
      <c r="G208">
        <v>1.51049995</v>
      </c>
      <c r="H208">
        <v>9.9000003020963209E+37</v>
      </c>
      <c r="J208" s="2">
        <f>TREND(Calibration!$A$2:$A$4,Calibration!$B$2:$B$4,C208)</f>
        <v>413.5577038218172</v>
      </c>
      <c r="K208" s="2">
        <f>TREND(Calibration!$A$2:$A$4,Calibration!$C$2:$C$4,E208)</f>
        <v>420.50911630803796</v>
      </c>
      <c r="L208" s="2">
        <f>TREND(Calibration!$A$2:$A$4,Calibration!$D$2:$D$4,G208)</f>
        <v>581.65547115548247</v>
      </c>
    </row>
    <row r="209" spans="1:12" x14ac:dyDescent="0.25">
      <c r="A209">
        <v>1035087</v>
      </c>
      <c r="B209">
        <v>14.45300007</v>
      </c>
      <c r="C209">
        <v>0.65670002000000005</v>
      </c>
      <c r="D209">
        <v>713.51397704999999</v>
      </c>
      <c r="E209">
        <v>1.0854999999999999</v>
      </c>
      <c r="F209">
        <v>1024.91699219</v>
      </c>
      <c r="G209">
        <v>1.50890005</v>
      </c>
      <c r="H209">
        <v>9.9000003020963209E+37</v>
      </c>
      <c r="J209" s="2">
        <f>TREND(Calibration!$A$2:$A$4,Calibration!$B$2:$B$4,C209)</f>
        <v>419.5074069766261</v>
      </c>
      <c r="K209" s="2">
        <f>TREND(Calibration!$A$2:$A$4,Calibration!$C$2:$C$4,E209)</f>
        <v>419.41674752339588</v>
      </c>
      <c r="L209" s="2">
        <f>TREND(Calibration!$A$2:$A$4,Calibration!$D$2:$D$4,G209)</f>
        <v>580.99593004463497</v>
      </c>
    </row>
    <row r="210" spans="1:12" x14ac:dyDescent="0.25">
      <c r="A210">
        <v>1040087</v>
      </c>
      <c r="B210">
        <v>14.45300007</v>
      </c>
      <c r="C210">
        <v>0.65609998000000003</v>
      </c>
      <c r="D210">
        <v>1280.83300781</v>
      </c>
      <c r="E210">
        <v>1.0854999999999999</v>
      </c>
      <c r="F210">
        <v>1141.5030517600001</v>
      </c>
      <c r="G210">
        <v>1.5120999799999999</v>
      </c>
      <c r="H210">
        <v>9.9000003020963209E+37</v>
      </c>
      <c r="J210" s="2">
        <f>TREND(Calibration!$A$2:$A$4,Calibration!$B$2:$B$4,C210)</f>
        <v>419.13935994564247</v>
      </c>
      <c r="K210" s="2">
        <f>TREND(Calibration!$A$2:$A$4,Calibration!$C$2:$C$4,E210)</f>
        <v>419.41674752339588</v>
      </c>
      <c r="L210" s="2">
        <f>TREND(Calibration!$A$2:$A$4,Calibration!$D$2:$D$4,G210)</f>
        <v>582.31506585739464</v>
      </c>
    </row>
    <row r="211" spans="1:12" x14ac:dyDescent="0.25">
      <c r="A211">
        <v>1045086</v>
      </c>
      <c r="B211">
        <v>14.43000031</v>
      </c>
      <c r="C211">
        <v>0.66420000999999995</v>
      </c>
      <c r="D211">
        <v>9.9000003020963209E+37</v>
      </c>
      <c r="E211">
        <v>1.08280003</v>
      </c>
      <c r="F211">
        <v>1192.3699951200001</v>
      </c>
      <c r="G211">
        <v>1.5099999900000001</v>
      </c>
      <c r="H211">
        <v>9.9000003020963209E+37</v>
      </c>
      <c r="J211" s="2">
        <f>TREND(Calibration!$A$2:$A$4,Calibration!$B$2:$B$4,C211)</f>
        <v>424.10768204479967</v>
      </c>
      <c r="K211" s="2">
        <f>TREND(Calibration!$A$2:$A$4,Calibration!$C$2:$C$4,E211)</f>
        <v>418.32437873875386</v>
      </c>
      <c r="L211" s="2">
        <f>TREND(Calibration!$A$2:$A$4,Calibration!$D$2:$D$4,G211)</f>
        <v>581.4493681654335</v>
      </c>
    </row>
    <row r="212" spans="1:12" x14ac:dyDescent="0.25">
      <c r="A212">
        <v>1050086</v>
      </c>
      <c r="B212">
        <v>14.38099957</v>
      </c>
      <c r="C212">
        <v>0.66970003</v>
      </c>
      <c r="D212">
        <v>1302.40002441</v>
      </c>
      <c r="E212">
        <v>1.08599997</v>
      </c>
      <c r="F212">
        <v>898.03900146000001</v>
      </c>
      <c r="G212">
        <v>1.5120999799999999</v>
      </c>
      <c r="H212">
        <v>9.9000003020963209E+37</v>
      </c>
      <c r="J212" s="2">
        <f>TREND(Calibration!$A$2:$A$4,Calibration!$B$2:$B$4,C212)</f>
        <v>427.48123386026293</v>
      </c>
      <c r="K212" s="2">
        <f>TREND(Calibration!$A$2:$A$4,Calibration!$C$2:$C$4,E212)</f>
        <v>419.61902814920194</v>
      </c>
      <c r="L212" s="2">
        <f>TREND(Calibration!$A$2:$A$4,Calibration!$D$2:$D$4,G212)</f>
        <v>582.31506585739464</v>
      </c>
    </row>
    <row r="213" spans="1:12" x14ac:dyDescent="0.25">
      <c r="A213">
        <v>1055086</v>
      </c>
      <c r="B213">
        <v>14.244999890000001</v>
      </c>
      <c r="C213">
        <v>0.67339998000000001</v>
      </c>
      <c r="D213">
        <v>9.9000003020963209E+37</v>
      </c>
      <c r="E213">
        <v>1.08389997</v>
      </c>
      <c r="F213">
        <v>484.47500609999997</v>
      </c>
      <c r="G213">
        <v>1.5099999900000001</v>
      </c>
      <c r="H213">
        <v>9.9000003020963209E+37</v>
      </c>
      <c r="J213" s="2">
        <f>TREND(Calibration!$A$2:$A$4,Calibration!$B$2:$B$4,C213)</f>
        <v>429.75067525131669</v>
      </c>
      <c r="K213" s="2">
        <f>TREND(Calibration!$A$2:$A$4,Calibration!$C$2:$C$4,E213)</f>
        <v>418.76939854304032</v>
      </c>
      <c r="L213" s="2">
        <f>TREND(Calibration!$A$2:$A$4,Calibration!$D$2:$D$4,G213)</f>
        <v>581.4493681654335</v>
      </c>
    </row>
    <row r="214" spans="1:12" x14ac:dyDescent="0.25">
      <c r="A214">
        <v>1060087</v>
      </c>
      <c r="B214">
        <v>14.131999970000001</v>
      </c>
      <c r="C214">
        <v>0.67339998000000001</v>
      </c>
      <c r="D214">
        <v>9.9000003020963209E+37</v>
      </c>
      <c r="E214">
        <v>1.08710003</v>
      </c>
      <c r="F214">
        <v>-139.04600525000001</v>
      </c>
      <c r="G214">
        <v>1.50940001</v>
      </c>
      <c r="H214">
        <v>9.9000003020963209E+37</v>
      </c>
      <c r="J214" s="2">
        <f>TREND(Calibration!$A$2:$A$4,Calibration!$B$2:$B$4,C214)</f>
        <v>429.75067525131669</v>
      </c>
      <c r="K214" s="2">
        <f>TREND(Calibration!$A$2:$A$4,Calibration!$C$2:$C$4,E214)</f>
        <v>420.06409650375156</v>
      </c>
      <c r="L214" s="2">
        <f>TREND(Calibration!$A$2:$A$4,Calibration!$D$2:$D$4,G214)</f>
        <v>581.20203303468395</v>
      </c>
    </row>
    <row r="215" spans="1:12" x14ac:dyDescent="0.25">
      <c r="A215">
        <v>1065087</v>
      </c>
      <c r="B215">
        <v>14.050999640000001</v>
      </c>
      <c r="C215">
        <v>0.67180002000000005</v>
      </c>
      <c r="D215">
        <v>9.9000003020963209E+37</v>
      </c>
      <c r="E215">
        <v>1.0887000600000001</v>
      </c>
      <c r="F215">
        <v>-9.9000003020963209E+37</v>
      </c>
      <c r="G215">
        <v>1.50940001</v>
      </c>
      <c r="H215">
        <v>9.9000003020963209E+37</v>
      </c>
      <c r="J215" s="2">
        <f>TREND(Calibration!$A$2:$A$4,Calibration!$B$2:$B$4,C215)</f>
        <v>428.76930646308165</v>
      </c>
      <c r="K215" s="2">
        <f>TREND(Calibration!$A$2:$A$4,Calibration!$C$2:$C$4,E215)</f>
        <v>420.71144548410723</v>
      </c>
      <c r="L215" s="2">
        <f>TREND(Calibration!$A$2:$A$4,Calibration!$D$2:$D$4,G215)</f>
        <v>581.20203303468395</v>
      </c>
    </row>
    <row r="216" spans="1:12" x14ac:dyDescent="0.25">
      <c r="A216">
        <v>1070092</v>
      </c>
      <c r="B216">
        <v>14.02099991</v>
      </c>
      <c r="C216">
        <v>0.67400002000000003</v>
      </c>
      <c r="D216">
        <v>1349.2760009799999</v>
      </c>
      <c r="E216">
        <v>1.09200001</v>
      </c>
      <c r="F216">
        <v>-86.492996219999995</v>
      </c>
      <c r="G216">
        <v>1.50940001</v>
      </c>
      <c r="H216">
        <v>9.9000003020963209E+37</v>
      </c>
      <c r="J216" s="2">
        <f>TREND(Calibration!$A$2:$A$4,Calibration!$B$2:$B$4,C216)</f>
        <v>430.11872228230033</v>
      </c>
      <c r="K216" s="2">
        <f>TREND(Calibration!$A$2:$A$4,Calibration!$C$2:$C$4,E216)</f>
        <v>422.04655749308489</v>
      </c>
      <c r="L216" s="2">
        <f>TREND(Calibration!$A$2:$A$4,Calibration!$D$2:$D$4,G216)</f>
        <v>581.20203303468395</v>
      </c>
    </row>
    <row r="217" spans="1:12" x14ac:dyDescent="0.25">
      <c r="A217">
        <v>1075087</v>
      </c>
      <c r="B217">
        <v>14.06999969</v>
      </c>
      <c r="C217">
        <v>0.67559999000000004</v>
      </c>
      <c r="D217">
        <v>9.9000003020963209E+37</v>
      </c>
      <c r="E217">
        <v>1.09200001</v>
      </c>
      <c r="F217">
        <v>204.55400084999999</v>
      </c>
      <c r="G217">
        <v>1.5099999900000001</v>
      </c>
      <c r="H217">
        <v>9.9000003020963209E+37</v>
      </c>
      <c r="J217" s="2">
        <f>TREND(Calibration!$A$2:$A$4,Calibration!$B$2:$B$4,C217)</f>
        <v>431.10009720424364</v>
      </c>
      <c r="K217" s="2">
        <f>TREND(Calibration!$A$2:$A$4,Calibration!$C$2:$C$4,E217)</f>
        <v>422.04655749308489</v>
      </c>
      <c r="L217" s="2">
        <f>TREND(Calibration!$A$2:$A$4,Calibration!$D$2:$D$4,G217)</f>
        <v>581.4493681654335</v>
      </c>
    </row>
    <row r="218" spans="1:12" x14ac:dyDescent="0.25">
      <c r="A218">
        <v>1080086</v>
      </c>
      <c r="B218">
        <v>14.23200035</v>
      </c>
      <c r="C218">
        <v>0.67400002000000003</v>
      </c>
      <c r="D218">
        <v>797.25897216999999</v>
      </c>
      <c r="E218">
        <v>1.0951999400000001</v>
      </c>
      <c r="F218">
        <v>676.13897704999999</v>
      </c>
      <c r="G218">
        <v>1.51049995</v>
      </c>
      <c r="H218">
        <v>9.9000003020963209E+37</v>
      </c>
      <c r="J218" s="2">
        <f>TREND(Calibration!$A$2:$A$4,Calibration!$B$2:$B$4,C218)</f>
        <v>430.11872228230033</v>
      </c>
      <c r="K218" s="2">
        <f>TREND(Calibration!$A$2:$A$4,Calibration!$C$2:$C$4,E218)</f>
        <v>423.34120285767773</v>
      </c>
      <c r="L218" s="2">
        <f>TREND(Calibration!$A$2:$A$4,Calibration!$D$2:$D$4,G218)</f>
        <v>581.65547115548247</v>
      </c>
    </row>
    <row r="219" spans="1:12" x14ac:dyDescent="0.25">
      <c r="A219">
        <v>1085099</v>
      </c>
      <c r="B219">
        <v>14.38099957</v>
      </c>
      <c r="C219">
        <v>0.68210000000000004</v>
      </c>
      <c r="D219">
        <v>837.88000488</v>
      </c>
      <c r="E219">
        <v>1.0941000000000001</v>
      </c>
      <c r="F219">
        <v>803.74700928000004</v>
      </c>
      <c r="G219">
        <v>1.51269996</v>
      </c>
      <c r="H219">
        <v>9.9000003020963209E+37</v>
      </c>
      <c r="J219" s="2">
        <f>TREND(Calibration!$A$2:$A$4,Calibration!$B$2:$B$4,C219)</f>
        <v>435.08701371291625</v>
      </c>
      <c r="K219" s="2">
        <f>TREND(Calibration!$A$2:$A$4,Calibration!$C$2:$C$4,E219)</f>
        <v>422.89618305339133</v>
      </c>
      <c r="L219" s="2">
        <f>TREND(Calibration!$A$2:$A$4,Calibration!$D$2:$D$4,G219)</f>
        <v>582.5624009881443</v>
      </c>
    </row>
    <row r="220" spans="1:12" x14ac:dyDescent="0.25">
      <c r="A220">
        <v>1090087</v>
      </c>
      <c r="B220">
        <v>14.53100014</v>
      </c>
      <c r="C220">
        <v>0.67879999000000002</v>
      </c>
      <c r="D220">
        <v>256.58200073</v>
      </c>
      <c r="E220">
        <v>1.0902999600000001</v>
      </c>
      <c r="F220">
        <v>9.9000003020963209E+37</v>
      </c>
      <c r="G220">
        <v>1.5116000199999999</v>
      </c>
      <c r="H220">
        <v>1263.8559570299999</v>
      </c>
      <c r="J220" s="2">
        <f>TREND(Calibration!$A$2:$A$4,Calibration!$B$2:$B$4,C220)</f>
        <v>433.06288385037993</v>
      </c>
      <c r="K220" s="2">
        <f>TREND(Calibration!$A$2:$A$4,Calibration!$C$2:$C$4,E220)</f>
        <v>421.3587418683444</v>
      </c>
      <c r="L220" s="2">
        <f>TREND(Calibration!$A$2:$A$4,Calibration!$D$2:$D$4,G220)</f>
        <v>582.10896286734567</v>
      </c>
    </row>
    <row r="221" spans="1:12" x14ac:dyDescent="0.25">
      <c r="A221">
        <v>1095086</v>
      </c>
      <c r="B221">
        <v>14.59200001</v>
      </c>
      <c r="C221">
        <v>0.67449999000000005</v>
      </c>
      <c r="D221">
        <v>1226.30200195</v>
      </c>
      <c r="E221">
        <v>1.0951999400000001</v>
      </c>
      <c r="F221">
        <v>1248.5579834</v>
      </c>
      <c r="G221">
        <v>1.51049995</v>
      </c>
      <c r="H221">
        <v>9.9000003020963209E+37</v>
      </c>
      <c r="J221" s="2">
        <f>TREND(Calibration!$A$2:$A$4,Calibration!$B$2:$B$4,C221)</f>
        <v>430.42538929463433</v>
      </c>
      <c r="K221" s="2">
        <f>TREND(Calibration!$A$2:$A$4,Calibration!$C$2:$C$4,E221)</f>
        <v>423.34120285767773</v>
      </c>
      <c r="L221" s="2">
        <f>TREND(Calibration!$A$2:$A$4,Calibration!$D$2:$D$4,G221)</f>
        <v>581.65547115548247</v>
      </c>
    </row>
    <row r="222" spans="1:12" x14ac:dyDescent="0.25">
      <c r="A222">
        <v>1100089</v>
      </c>
      <c r="B222">
        <v>14.60900021</v>
      </c>
      <c r="C222">
        <v>0.6724</v>
      </c>
      <c r="D222">
        <v>9.9000003020963209E+37</v>
      </c>
      <c r="E222">
        <v>1.0930000499999999</v>
      </c>
      <c r="F222">
        <v>775.38000488</v>
      </c>
      <c r="G222">
        <v>1.50890005</v>
      </c>
      <c r="H222">
        <v>9.9000003020963209E+37</v>
      </c>
      <c r="J222" s="2">
        <f>TREND(Calibration!$A$2:$A$4,Calibration!$B$2:$B$4,C222)</f>
        <v>429.13731669181561</v>
      </c>
      <c r="K222" s="2">
        <f>TREND(Calibration!$A$2:$A$4,Calibration!$C$2:$C$4,E222)</f>
        <v>422.45115920324957</v>
      </c>
      <c r="L222" s="2">
        <f>TREND(Calibration!$A$2:$A$4,Calibration!$D$2:$D$4,G222)</f>
        <v>580.99593004463497</v>
      </c>
    </row>
    <row r="223" spans="1:12" x14ac:dyDescent="0.25">
      <c r="A223">
        <v>1105086</v>
      </c>
      <c r="B223">
        <v>14.614999770000001</v>
      </c>
      <c r="C223">
        <v>0.66589999</v>
      </c>
      <c r="D223">
        <v>1175.9029541</v>
      </c>
      <c r="E223">
        <v>1.09140003</v>
      </c>
      <c r="F223">
        <v>701.95001220999995</v>
      </c>
      <c r="G223">
        <v>1.51370001</v>
      </c>
      <c r="H223">
        <v>9.9000003020963209E+37</v>
      </c>
      <c r="J223" s="2">
        <f>TREND(Calibration!$A$2:$A$4,Calibration!$B$2:$B$4,C223)</f>
        <v>425.15040018314306</v>
      </c>
      <c r="K223" s="2">
        <f>TREND(Calibration!$A$2:$A$4,Calibration!$C$2:$C$4,E223)</f>
        <v>421.80381426874919</v>
      </c>
      <c r="L223" s="2">
        <f>TREND(Calibration!$A$2:$A$4,Calibration!$D$2:$D$4,G223)</f>
        <v>582.97466055930693</v>
      </c>
    </row>
    <row r="224" spans="1:12" x14ac:dyDescent="0.25">
      <c r="A224">
        <v>1110085</v>
      </c>
      <c r="B224">
        <v>14.62300014</v>
      </c>
      <c r="C224">
        <v>0.66049999000000004</v>
      </c>
      <c r="D224">
        <v>9.9000003020963209E+37</v>
      </c>
      <c r="E224">
        <v>1.0898000000000001</v>
      </c>
      <c r="F224">
        <v>603.30902100000003</v>
      </c>
      <c r="G224">
        <v>1.5240000499999999</v>
      </c>
      <c r="H224">
        <v>9.9000003020963209E+37</v>
      </c>
      <c r="J224" s="2">
        <f>TREND(Calibration!$A$2:$A$4,Calibration!$B$2:$B$4,C224)</f>
        <v>421.83819771778815</v>
      </c>
      <c r="K224" s="2">
        <f>TREND(Calibration!$A$2:$A$4,Calibration!$C$2:$C$4,E224)</f>
        <v>421.15646528839363</v>
      </c>
      <c r="L224" s="2">
        <f>TREND(Calibration!$A$2:$A$4,Calibration!$D$2:$D$4,G224)</f>
        <v>587.22073832877606</v>
      </c>
    </row>
    <row r="225" spans="1:12" x14ac:dyDescent="0.25">
      <c r="A225">
        <v>1115086</v>
      </c>
      <c r="B225">
        <v>14.652999879999999</v>
      </c>
      <c r="C225">
        <v>0.64910000999999995</v>
      </c>
      <c r="D225">
        <v>9.9000003020963209E+37</v>
      </c>
      <c r="E225">
        <v>1.0898000000000001</v>
      </c>
      <c r="F225">
        <v>-183.73500060999999</v>
      </c>
      <c r="G225">
        <v>1.5255999600000001</v>
      </c>
      <c r="H225">
        <v>9.9000003020963209E+37</v>
      </c>
      <c r="J225" s="2">
        <f>TREND(Calibration!$A$2:$A$4,Calibration!$B$2:$B$4,C225)</f>
        <v>414.84578255834413</v>
      </c>
      <c r="K225" s="2">
        <f>TREND(Calibration!$A$2:$A$4,Calibration!$C$2:$C$4,E225)</f>
        <v>421.15646528839363</v>
      </c>
      <c r="L225" s="2">
        <f>TREND(Calibration!$A$2:$A$4,Calibration!$D$2:$D$4,G225)</f>
        <v>587.88028356201323</v>
      </c>
    </row>
    <row r="226" spans="1:12" x14ac:dyDescent="0.25">
      <c r="A226">
        <v>1120086</v>
      </c>
      <c r="B226">
        <v>14.77099991</v>
      </c>
      <c r="C226">
        <v>0.65130001000000004</v>
      </c>
      <c r="D226">
        <v>1120.1560058600001</v>
      </c>
      <c r="E226">
        <v>1.0893000399999999</v>
      </c>
      <c r="F226">
        <v>189.99699401999999</v>
      </c>
      <c r="G226">
        <v>1.5245000099999999</v>
      </c>
      <c r="H226">
        <v>9.9000003020963209E+37</v>
      </c>
      <c r="J226" s="2">
        <f>TREND(Calibration!$A$2:$A$4,Calibration!$B$2:$B$4,C226)</f>
        <v>416.19519837756286</v>
      </c>
      <c r="K226" s="2">
        <f>TREND(Calibration!$A$2:$A$4,Calibration!$C$2:$C$4,E226)</f>
        <v>420.95418870844281</v>
      </c>
      <c r="L226" s="2">
        <f>TREND(Calibration!$A$2:$A$4,Calibration!$D$2:$D$4,G226)</f>
        <v>587.42684131882504</v>
      </c>
    </row>
    <row r="227" spans="1:12" x14ac:dyDescent="0.25">
      <c r="A227">
        <v>1125086</v>
      </c>
      <c r="B227">
        <v>14.875</v>
      </c>
      <c r="C227">
        <v>0.64800000000000002</v>
      </c>
      <c r="D227">
        <v>9.9000003020963209E+37</v>
      </c>
      <c r="E227">
        <v>1.08819997</v>
      </c>
      <c r="F227">
        <v>-79.894996640000002</v>
      </c>
      <c r="G227">
        <v>1.5277999600000001</v>
      </c>
      <c r="H227">
        <v>9.9000003020963209E+37</v>
      </c>
      <c r="J227" s="2">
        <f>TREND(Calibration!$A$2:$A$4,Calibration!$B$2:$B$4,C227)</f>
        <v>414.17106851502655</v>
      </c>
      <c r="K227" s="2">
        <f>TREND(Calibration!$A$2:$A$4,Calibration!$C$2:$C$4,E227)</f>
        <v>420.50911630803796</v>
      </c>
      <c r="L227" s="2">
        <f>TREND(Calibration!$A$2:$A$4,Calibration!$D$2:$D$4,G227)</f>
        <v>588.78720927228551</v>
      </c>
    </row>
    <row r="228" spans="1:12" x14ac:dyDescent="0.25">
      <c r="A228">
        <v>1130087</v>
      </c>
      <c r="B228">
        <v>14.94499969</v>
      </c>
      <c r="C228">
        <v>0.65020001000000005</v>
      </c>
      <c r="D228">
        <v>902.14202881000006</v>
      </c>
      <c r="E228">
        <v>1.08329999</v>
      </c>
      <c r="F228">
        <v>-74.930000309999997</v>
      </c>
      <c r="G228">
        <v>1.5240000499999999</v>
      </c>
      <c r="H228">
        <v>9.9000003020963209E+37</v>
      </c>
      <c r="J228" s="2">
        <f>TREND(Calibration!$A$2:$A$4,Calibration!$B$2:$B$4,C228)</f>
        <v>415.52049046795355</v>
      </c>
      <c r="K228" s="2">
        <f>TREND(Calibration!$A$2:$A$4,Calibration!$C$2:$C$4,E228)</f>
        <v>418.52665531870463</v>
      </c>
      <c r="L228" s="2">
        <f>TREND(Calibration!$A$2:$A$4,Calibration!$D$2:$D$4,G228)</f>
        <v>587.22073832877606</v>
      </c>
    </row>
    <row r="229" spans="1:12" x14ac:dyDescent="0.25">
      <c r="A229">
        <v>1135086</v>
      </c>
      <c r="B229">
        <v>15.04399967</v>
      </c>
      <c r="C229">
        <v>0.65399998000000004</v>
      </c>
      <c r="D229">
        <v>1066.3249511700001</v>
      </c>
      <c r="E229">
        <v>1.0816999700000001</v>
      </c>
      <c r="F229">
        <v>87.400001529999997</v>
      </c>
      <c r="G229">
        <v>1.51370001</v>
      </c>
      <c r="H229">
        <v>9.9000003020963209E+37</v>
      </c>
      <c r="J229" s="2">
        <f>TREND(Calibration!$A$2:$A$4,Calibration!$B$2:$B$4,C229)</f>
        <v>417.85128120911554</v>
      </c>
      <c r="K229" s="2">
        <f>TREND(Calibration!$A$2:$A$4,Calibration!$C$2:$C$4,E229)</f>
        <v>417.8793103842043</v>
      </c>
      <c r="L229" s="2">
        <f>TREND(Calibration!$A$2:$A$4,Calibration!$D$2:$D$4,G229)</f>
        <v>582.97466055930693</v>
      </c>
    </row>
    <row r="230" spans="1:12" x14ac:dyDescent="0.25">
      <c r="A230">
        <v>1140087</v>
      </c>
      <c r="B230">
        <v>15.083000180000001</v>
      </c>
      <c r="C230">
        <v>0.65939999000000005</v>
      </c>
      <c r="D230">
        <v>401.50698853</v>
      </c>
      <c r="E230">
        <v>1.0801000599999999</v>
      </c>
      <c r="F230">
        <v>885.11700439000003</v>
      </c>
      <c r="G230">
        <v>1.5077999799999999</v>
      </c>
      <c r="H230">
        <v>9.9000003020963209E+37</v>
      </c>
      <c r="J230" s="2">
        <f>TREND(Calibration!$A$2:$A$4,Calibration!$B$2:$B$4,C230)</f>
        <v>421.16348980817878</v>
      </c>
      <c r="K230" s="2">
        <f>TREND(Calibration!$A$2:$A$4,Calibration!$C$2:$C$4,E230)</f>
        <v>417.23200995411179</v>
      </c>
      <c r="L230" s="2">
        <f>TREND(Calibration!$A$2:$A$4,Calibration!$D$2:$D$4,G230)</f>
        <v>580.54243833277167</v>
      </c>
    </row>
    <row r="231" spans="1:12" x14ac:dyDescent="0.25">
      <c r="A231">
        <v>1145087</v>
      </c>
      <c r="B231">
        <v>14.98200035</v>
      </c>
      <c r="C231">
        <v>0.65339999999999998</v>
      </c>
      <c r="D231">
        <v>9.9000003020963209E+37</v>
      </c>
      <c r="E231">
        <v>1.0811999999999999</v>
      </c>
      <c r="F231">
        <v>382.89999390000003</v>
      </c>
      <c r="G231">
        <v>1.5055999799999999</v>
      </c>
      <c r="H231">
        <v>9.9000003020963209E+37</v>
      </c>
      <c r="J231" s="2">
        <f>TREND(Calibration!$A$2:$A$4,Calibration!$B$2:$B$4,C231)</f>
        <v>417.48327098038152</v>
      </c>
      <c r="K231" s="2">
        <f>TREND(Calibration!$A$2:$A$4,Calibration!$C$2:$C$4,E231)</f>
        <v>417.67702975839819</v>
      </c>
      <c r="L231" s="2">
        <f>TREND(Calibration!$A$2:$A$4,Calibration!$D$2:$D$4,G231)</f>
        <v>579.6355126224995</v>
      </c>
    </row>
    <row r="232" spans="1:12" x14ac:dyDescent="0.25">
      <c r="A232">
        <v>1150085</v>
      </c>
      <c r="B232">
        <v>14.86699963</v>
      </c>
      <c r="C232">
        <v>0.66149997999999999</v>
      </c>
      <c r="D232">
        <v>1053.9930419899999</v>
      </c>
      <c r="E232">
        <v>1.0801000599999999</v>
      </c>
      <c r="F232">
        <v>736.87597656000003</v>
      </c>
      <c r="G232">
        <v>1.4991999899999999</v>
      </c>
      <c r="H232">
        <v>9.9000003020963209E+37</v>
      </c>
      <c r="J232" s="2">
        <f>TREND(Calibration!$A$2:$A$4,Calibration!$B$2:$B$4,C232)</f>
        <v>422.45156241099738</v>
      </c>
      <c r="K232" s="2">
        <f>TREND(Calibration!$A$2:$A$4,Calibration!$C$2:$C$4,E232)</f>
        <v>417.23200995411179</v>
      </c>
      <c r="L232" s="2">
        <f>TREND(Calibration!$A$2:$A$4,Calibration!$D$2:$D$4,G232)</f>
        <v>576.99718740591527</v>
      </c>
    </row>
    <row r="233" spans="1:12" x14ac:dyDescent="0.25">
      <c r="A233">
        <v>1155086</v>
      </c>
      <c r="B233">
        <v>14.74400043</v>
      </c>
      <c r="C233">
        <v>0.66210002000000001</v>
      </c>
      <c r="D233">
        <v>298.29699706999997</v>
      </c>
      <c r="E233">
        <v>1.0811999999999999</v>
      </c>
      <c r="F233">
        <v>1352.8039550799999</v>
      </c>
      <c r="G233">
        <v>1.49650002</v>
      </c>
      <c r="H233">
        <v>9.9000003020963209E+37</v>
      </c>
      <c r="J233" s="2">
        <f>TREND(Calibration!$A$2:$A$4,Calibration!$B$2:$B$4,C233)</f>
        <v>422.81960944198107</v>
      </c>
      <c r="K233" s="2">
        <f>TREND(Calibration!$A$2:$A$4,Calibration!$C$2:$C$4,E233)</f>
        <v>417.67702975839819</v>
      </c>
      <c r="L233" s="2">
        <f>TREND(Calibration!$A$2:$A$4,Calibration!$D$2:$D$4,G233)</f>
        <v>575.88415458320458</v>
      </c>
    </row>
    <row r="234" spans="1:12" x14ac:dyDescent="0.25">
      <c r="A234">
        <v>1160087</v>
      </c>
      <c r="B234">
        <v>14.661999700000001</v>
      </c>
      <c r="C234">
        <v>0.66320002</v>
      </c>
      <c r="D234">
        <v>545.58801270000004</v>
      </c>
      <c r="E234">
        <v>1.0806000200000001</v>
      </c>
      <c r="F234">
        <v>9.9000003020963209E+37</v>
      </c>
      <c r="G234">
        <v>1.49319994</v>
      </c>
      <c r="H234">
        <v>1265.31799316</v>
      </c>
      <c r="J234" s="2">
        <f>TREND(Calibration!$A$2:$A$4,Calibration!$B$2:$B$4,C234)</f>
        <v>423.49431735159038</v>
      </c>
      <c r="K234" s="2">
        <f>TREND(Calibration!$A$2:$A$4,Calibration!$C$2:$C$4,E234)</f>
        <v>417.43428653406261</v>
      </c>
      <c r="L234" s="2">
        <f>TREND(Calibration!$A$2:$A$4,Calibration!$D$2:$D$4,G234)</f>
        <v>574.52373303867955</v>
      </c>
    </row>
    <row r="235" spans="1:12" x14ac:dyDescent="0.25">
      <c r="A235">
        <v>1165085</v>
      </c>
      <c r="B235">
        <v>14.63899994</v>
      </c>
      <c r="C235">
        <v>0.66049999000000004</v>
      </c>
      <c r="D235">
        <v>815.03002930000002</v>
      </c>
      <c r="E235">
        <v>1.0811999999999999</v>
      </c>
      <c r="F235">
        <v>9.9000003020963209E+37</v>
      </c>
      <c r="G235">
        <v>1.49380004</v>
      </c>
      <c r="H235">
        <v>9.9000003020963209E+37</v>
      </c>
      <c r="J235" s="2">
        <f>TREND(Calibration!$A$2:$A$4,Calibration!$B$2:$B$4,C235)</f>
        <v>421.83819771778815</v>
      </c>
      <c r="K235" s="2">
        <f>TREND(Calibration!$A$2:$A$4,Calibration!$C$2:$C$4,E235)</f>
        <v>417.67702975839819</v>
      </c>
      <c r="L235" s="2">
        <f>TREND(Calibration!$A$2:$A$4,Calibration!$D$2:$D$4,G235)</f>
        <v>574.77111763810422</v>
      </c>
    </row>
    <row r="236" spans="1:12" x14ac:dyDescent="0.25">
      <c r="A236">
        <v>1170085</v>
      </c>
      <c r="B236">
        <v>14.5909996</v>
      </c>
      <c r="C236">
        <v>0.65829998000000001</v>
      </c>
      <c r="D236">
        <v>9.9000003020963209E+37</v>
      </c>
      <c r="E236">
        <v>1.0811999999999999</v>
      </c>
      <c r="F236">
        <v>579.09399413999995</v>
      </c>
      <c r="G236">
        <v>1.49319994</v>
      </c>
      <c r="H236">
        <v>9.9000003020963209E+37</v>
      </c>
      <c r="J236" s="2">
        <f>TREND(Calibration!$A$2:$A$4,Calibration!$B$2:$B$4,C236)</f>
        <v>420.48877576486115</v>
      </c>
      <c r="K236" s="2">
        <f>TREND(Calibration!$A$2:$A$4,Calibration!$C$2:$C$4,E236)</f>
        <v>417.67702975839819</v>
      </c>
      <c r="L236" s="2">
        <f>TREND(Calibration!$A$2:$A$4,Calibration!$D$2:$D$4,G236)</f>
        <v>574.52373303867955</v>
      </c>
    </row>
    <row r="237" spans="1:12" x14ac:dyDescent="0.25">
      <c r="A237">
        <v>1175087</v>
      </c>
      <c r="B237">
        <v>14.64599991</v>
      </c>
      <c r="C237">
        <v>0.65719998000000002</v>
      </c>
      <c r="D237">
        <v>697.41998291000004</v>
      </c>
      <c r="E237">
        <v>1.0794999599999999</v>
      </c>
      <c r="F237">
        <v>9.9000003020963209E+37</v>
      </c>
      <c r="G237">
        <v>1.5067000399999999</v>
      </c>
      <c r="H237">
        <v>1302.1870117200001</v>
      </c>
      <c r="J237" s="2">
        <f>TREND(Calibration!$A$2:$A$4,Calibration!$B$2:$B$4,C237)</f>
        <v>419.81406785525184</v>
      </c>
      <c r="K237" s="2">
        <f>TREND(Calibration!$A$2:$A$4,Calibration!$C$2:$C$4,E237)</f>
        <v>416.98921817951293</v>
      </c>
      <c r="L237" s="2">
        <f>TREND(Calibration!$A$2:$A$4,Calibration!$D$2:$D$4,G237)</f>
        <v>580.08900021197314</v>
      </c>
    </row>
    <row r="238" spans="1:12" x14ac:dyDescent="0.25">
      <c r="A238">
        <v>1180087</v>
      </c>
      <c r="B238">
        <v>14.63099957</v>
      </c>
      <c r="C238">
        <v>0.65399998000000004</v>
      </c>
      <c r="D238">
        <v>1077.7020263700001</v>
      </c>
      <c r="E238">
        <v>1.07579994</v>
      </c>
      <c r="F238">
        <v>1180.8640136700001</v>
      </c>
      <c r="G238">
        <v>1.49319994</v>
      </c>
      <c r="H238">
        <v>9.9000003020963209E+37</v>
      </c>
      <c r="J238" s="2">
        <f>TREND(Calibration!$A$2:$A$4,Calibration!$B$2:$B$4,C238)</f>
        <v>417.85128120911554</v>
      </c>
      <c r="K238" s="2">
        <f>TREND(Calibration!$A$2:$A$4,Calibration!$C$2:$C$4,E238)</f>
        <v>415.49224363885094</v>
      </c>
      <c r="L238" s="2">
        <f>TREND(Calibration!$A$2:$A$4,Calibration!$D$2:$D$4,G238)</f>
        <v>574.52373303867955</v>
      </c>
    </row>
    <row r="239" spans="1:12" x14ac:dyDescent="0.25">
      <c r="A239">
        <v>1185085</v>
      </c>
      <c r="B239">
        <v>14.53100014</v>
      </c>
      <c r="C239">
        <v>0.65829998000000001</v>
      </c>
      <c r="D239">
        <v>9.9000003020963209E+37</v>
      </c>
      <c r="E239">
        <v>1.0763000199999999</v>
      </c>
      <c r="F239">
        <v>660.77398682</v>
      </c>
      <c r="G239">
        <v>1.4991999899999999</v>
      </c>
      <c r="H239">
        <v>9.9000003020963209E+37</v>
      </c>
      <c r="J239" s="2">
        <f>TREND(Calibration!$A$2:$A$4,Calibration!$B$2:$B$4,C239)</f>
        <v>420.48877576486115</v>
      </c>
      <c r="K239" s="2">
        <f>TREND(Calibration!$A$2:$A$4,Calibration!$C$2:$C$4,E239)</f>
        <v>415.69456876906486</v>
      </c>
      <c r="L239" s="2">
        <f>TREND(Calibration!$A$2:$A$4,Calibration!$D$2:$D$4,G239)</f>
        <v>576.99718740591527</v>
      </c>
    </row>
    <row r="240" spans="1:12" x14ac:dyDescent="0.25">
      <c r="A240">
        <v>1190086</v>
      </c>
      <c r="B240">
        <v>14.43599987</v>
      </c>
      <c r="C240">
        <v>0.65450001000000002</v>
      </c>
      <c r="D240">
        <v>745.41302489999998</v>
      </c>
      <c r="E240">
        <v>1.0741000199999999</v>
      </c>
      <c r="F240">
        <v>9.9000003020963209E+37</v>
      </c>
      <c r="G240">
        <v>1.4991999899999999</v>
      </c>
      <c r="H240">
        <v>1265.3139648399999</v>
      </c>
      <c r="J240" s="2">
        <f>TREND(Calibration!$A$2:$A$4,Calibration!$B$2:$B$4,C240)</f>
        <v>418.15798502369915</v>
      </c>
      <c r="K240" s="2">
        <f>TREND(Calibration!$A$2:$A$4,Calibration!$C$2:$C$4,E240)</f>
        <v>414.80448061022884</v>
      </c>
      <c r="L240" s="2">
        <f>TREND(Calibration!$A$2:$A$4,Calibration!$D$2:$D$4,G240)</f>
        <v>576.99718740591527</v>
      </c>
    </row>
    <row r="241" spans="1:12" x14ac:dyDescent="0.25">
      <c r="A241">
        <v>1195085</v>
      </c>
      <c r="B241">
        <v>14.24199963</v>
      </c>
      <c r="C241">
        <v>0.65289998000000005</v>
      </c>
      <c r="D241">
        <v>1327.2669677700001</v>
      </c>
      <c r="E241">
        <v>1.06980002</v>
      </c>
      <c r="F241">
        <v>1197.1219482399999</v>
      </c>
      <c r="G241">
        <v>1.4953999499999999</v>
      </c>
      <c r="H241">
        <v>9.9000003020963209E+37</v>
      </c>
      <c r="J241" s="2">
        <f>TREND(Calibration!$A$2:$A$4,Calibration!$B$2:$B$4,C241)</f>
        <v>417.17657329950623</v>
      </c>
      <c r="K241" s="2">
        <f>TREND(Calibration!$A$2:$A$4,Calibration!$C$2:$C$4,E241)</f>
        <v>413.0647628452312</v>
      </c>
      <c r="L241" s="2">
        <f>TREND(Calibration!$A$2:$A$4,Calibration!$D$2:$D$4,G241)</f>
        <v>575.43066287134127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N4" sqref="N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399.32267987855101</v>
      </c>
      <c r="C3" s="2">
        <f>'1C'!K32</f>
        <v>939.87560149326418</v>
      </c>
      <c r="D3" s="2">
        <f>'1C'!L32</f>
        <v>577.20329039596425</v>
      </c>
      <c r="E3" s="3">
        <f>(C3-B3)/(7*35314.6667/1400)</f>
        <v>3.0613508331070447</v>
      </c>
      <c r="G3" s="3">
        <f>AVERAGE('2C'!$J2:$J32) + Calibration!$C$11</f>
        <v>397.6270089066598</v>
      </c>
      <c r="H3" s="3">
        <f>'2C'!K32</f>
        <v>1158.149493171461</v>
      </c>
      <c r="I3" s="3">
        <f>'2C'!L32</f>
        <v>571.18463457054713</v>
      </c>
      <c r="J3" s="3">
        <f>(H3-G3)/(7*35314.6667/1400)</f>
        <v>4.3071197059594573</v>
      </c>
      <c r="L3" s="3">
        <f>AVERAGE('3C'!$J2:$J32) + Calibration!$C$11</f>
        <v>398.04845283604988</v>
      </c>
      <c r="M3" s="3">
        <f>'3C'!K32</f>
        <v>1263.2202816413912</v>
      </c>
      <c r="N3" s="3">
        <f>'3C'!L32</f>
        <v>569.20585458720018</v>
      </c>
      <c r="O3" s="3">
        <f>(M3-L3)/(7*35314.6667/1400)</f>
        <v>4.8997875933816548</v>
      </c>
      <c r="Q3" s="3">
        <f>AVERAGE('4C'!$K146:$K176) + Calibration!$C$11</f>
        <v>398.57674378701194</v>
      </c>
      <c r="R3" s="3">
        <f>'4C'!L176</f>
        <v>1256.9087636076113</v>
      </c>
      <c r="S3" s="3">
        <f>'4C'!M176</f>
        <v>553.58201040013387</v>
      </c>
      <c r="T3" s="3">
        <f>(R3-Q3)/(7*35314.6667/1400)</f>
        <v>4.8610512290101786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399.17428390860994</v>
      </c>
      <c r="C4" s="2">
        <f>'1C'!K33</f>
        <v>973.73938580657568</v>
      </c>
      <c r="D4" s="2">
        <f>'1C'!L33</f>
        <v>578.11022022862619</v>
      </c>
      <c r="E4" s="3">
        <f t="shared" ref="E4:E67" si="1">(C4-B4)/(7*35314.6667/1400)</f>
        <v>3.2539743714923164</v>
      </c>
      <c r="G4" s="3">
        <f>AVERAGE('2C'!$J3:$J33) + Calibration!$C$11</f>
        <v>397.54192843711968</v>
      </c>
      <c r="H4" s="3">
        <f>'2C'!K33</f>
        <v>1233.2810012126247</v>
      </c>
      <c r="I4" s="3">
        <f>'2C'!L33</f>
        <v>572.75110963644613</v>
      </c>
      <c r="J4" s="3">
        <f t="shared" ref="J4:J67" si="2">(H4-G4)/(7*35314.6667/1400)</f>
        <v>4.7330990258248988</v>
      </c>
      <c r="L4" s="3">
        <f>AVERAGE('3C'!$J3:$J33) + Calibration!$C$11</f>
        <v>397.79123261399701</v>
      </c>
      <c r="M4" s="3">
        <f>'3C'!K33</f>
        <v>1831.9461444473686</v>
      </c>
      <c r="N4" s="3">
        <f>'3C'!L33</f>
        <v>569.86544928911235</v>
      </c>
      <c r="O4" s="3">
        <f t="shared" ref="O4:O67" si="3">(M4-L4)/(7*35314.6667/1400)</f>
        <v>8.1221489304520134</v>
      </c>
      <c r="Q4" s="3">
        <f>AVERAGE('4C'!$K147:$K177) + Calibration!$C$11</f>
        <v>398.5985087561512</v>
      </c>
      <c r="R4" s="3">
        <f>'4C'!L177</f>
        <v>1333.3754767124237</v>
      </c>
      <c r="S4" s="3">
        <f>'4C'!M177</f>
        <v>553.82934553088353</v>
      </c>
      <c r="T4" s="3">
        <f t="shared" ref="T4:T67" si="4">(R4-Q4)/(7*35314.6667/1400)</f>
        <v>5.2939872030918664</v>
      </c>
    </row>
    <row r="5" spans="1:20" x14ac:dyDescent="0.25">
      <c r="A5" s="3">
        <f t="shared" si="0"/>
        <v>2.666666666666667</v>
      </c>
      <c r="B5" s="3">
        <f>AVERAGE('1C'!$J4:$J34) + Calibration!$C$11</f>
        <v>399.10899058408455</v>
      </c>
      <c r="C5" s="2">
        <f>'1C'!K34</f>
        <v>967.58963320395389</v>
      </c>
      <c r="D5" s="2">
        <f>'1C'!L34</f>
        <v>579.223302520012</v>
      </c>
      <c r="E5" s="3">
        <f t="shared" si="1"/>
        <v>3.2195158314767229</v>
      </c>
      <c r="G5" s="3">
        <f>AVERAGE('2C'!$J4:$J34) + Calibration!$C$11</f>
        <v>397.30647318420603</v>
      </c>
      <c r="H5" s="3">
        <f>'2C'!K34</f>
        <v>1252.5392844231878</v>
      </c>
      <c r="I5" s="3">
        <f>'2C'!L34</f>
        <v>572.09156440320908</v>
      </c>
      <c r="J5" s="3">
        <f t="shared" si="2"/>
        <v>4.8434992662070444</v>
      </c>
      <c r="L5" s="3">
        <f>AVERAGE('3C'!$J4:$J34) + Calibration!$C$11</f>
        <v>397.68438717531762</v>
      </c>
      <c r="M5" s="3">
        <f>'3C'!K34</f>
        <v>1385.5669894330777</v>
      </c>
      <c r="N5" s="3">
        <f>'3C'!L34</f>
        <v>568.95851945645063</v>
      </c>
      <c r="O5" s="3">
        <f t="shared" si="3"/>
        <v>5.5947440232120886</v>
      </c>
      <c r="Q5" s="3">
        <f>AVERAGE('4C'!$K148:$K178) + Calibration!$C$11</f>
        <v>398.58861528257455</v>
      </c>
      <c r="R5" s="3">
        <f>'4C'!L178</f>
        <v>1672.0135221383025</v>
      </c>
      <c r="S5" s="3">
        <f>'4C'!M178</f>
        <v>554.28283312035717</v>
      </c>
      <c r="T5" s="3">
        <f t="shared" si="4"/>
        <v>7.2118755511614543</v>
      </c>
    </row>
    <row r="6" spans="1:20" x14ac:dyDescent="0.25">
      <c r="A6" s="3">
        <f t="shared" si="0"/>
        <v>2.7500000000000004</v>
      </c>
      <c r="B6" s="3">
        <f>AVERAGE('1C'!$J5:$J35) + Calibration!$C$11</f>
        <v>399.18417758004807</v>
      </c>
      <c r="C6" s="2">
        <f>'1C'!K35</f>
        <v>949.70697315116092</v>
      </c>
      <c r="D6" s="2">
        <f>'1C'!L35</f>
        <v>578.52247567739914</v>
      </c>
      <c r="E6" s="3">
        <f t="shared" si="1"/>
        <v>3.1178139114143915</v>
      </c>
      <c r="G6" s="3">
        <f>AVERAGE('2C'!$J5:$J35) + Calibration!$C$11</f>
        <v>397.0175957066067</v>
      </c>
      <c r="H6" s="3">
        <f>'2C'!K35</f>
        <v>1221.2647948849171</v>
      </c>
      <c r="I6" s="3">
        <f>'2C'!L35</f>
        <v>572.95726209517022</v>
      </c>
      <c r="J6" s="3">
        <f t="shared" si="2"/>
        <v>4.6680163014440135</v>
      </c>
      <c r="L6" s="3">
        <f>AVERAGE('3C'!$J5:$J35) + Calibration!$C$11</f>
        <v>397.4390394381353</v>
      </c>
      <c r="M6" s="3">
        <f>'3C'!K35</f>
        <v>1125.1352373179295</v>
      </c>
      <c r="N6" s="3">
        <f>'3C'!L35</f>
        <v>568.95851945645063</v>
      </c>
      <c r="O6" s="3">
        <f t="shared" si="3"/>
        <v>4.1212123226964739</v>
      </c>
      <c r="Q6" s="3">
        <f>AVERAGE('4C'!$K149:$K179) + Calibration!$C$11</f>
        <v>398.52332195804928</v>
      </c>
      <c r="R6" s="3">
        <f>'4C'!L179</f>
        <v>1158.5540503772179</v>
      </c>
      <c r="S6" s="3">
        <f>'4C'!M179</f>
        <v>553.82934553088353</v>
      </c>
      <c r="T6" s="3">
        <f t="shared" si="4"/>
        <v>4.3043347109894627</v>
      </c>
    </row>
    <row r="7" spans="1:20" x14ac:dyDescent="0.25">
      <c r="A7" s="3">
        <f t="shared" si="0"/>
        <v>2.8333333333333339</v>
      </c>
      <c r="B7" s="3">
        <f>AVERAGE('1C'!$J6:$J36) + Calibration!$C$11</f>
        <v>399.24749327831057</v>
      </c>
      <c r="C7" s="2">
        <f>'1C'!K36</f>
        <v>945.98484294709317</v>
      </c>
      <c r="D7" s="2">
        <f>'1C'!L36</f>
        <v>576.74985227516584</v>
      </c>
      <c r="E7" s="3">
        <f t="shared" si="1"/>
        <v>3.0963755332216261</v>
      </c>
      <c r="G7" s="3">
        <f>AVERAGE('2C'!$J6:$J36) + Calibration!$C$11</f>
        <v>396.59021454547354</v>
      </c>
      <c r="H7" s="3">
        <f>'2C'!K36</f>
        <v>1412.2292120581812</v>
      </c>
      <c r="I7" s="3">
        <f>'2C'!L36</f>
        <v>574.77111763810422</v>
      </c>
      <c r="J7" s="3">
        <f t="shared" si="2"/>
        <v>5.7519387405839941</v>
      </c>
      <c r="L7" s="3">
        <f>AVERAGE('3C'!$J6:$J36) + Calibration!$C$11</f>
        <v>397.18181921608249</v>
      </c>
      <c r="M7" s="3">
        <f>'3C'!K36</f>
        <v>2007.2127402835056</v>
      </c>
      <c r="N7" s="3">
        <f>'3C'!L36</f>
        <v>569.20585458720018</v>
      </c>
      <c r="O7" s="3">
        <f t="shared" si="3"/>
        <v>9.1181997255968614</v>
      </c>
      <c r="Q7" s="3">
        <f>AVERAGE('4C'!$K150:$K180) + Calibration!$C$11</f>
        <v>398.63016719886718</v>
      </c>
      <c r="R7" s="3">
        <f>'4C'!L180</f>
        <v>1137.7987926259925</v>
      </c>
      <c r="S7" s="3">
        <f>'4C'!M180</f>
        <v>552.9224156982217</v>
      </c>
      <c r="T7" s="3">
        <f t="shared" si="4"/>
        <v>4.1861849169151313</v>
      </c>
    </row>
    <row r="8" spans="1:20" x14ac:dyDescent="0.25">
      <c r="A8" s="3">
        <f t="shared" si="0"/>
        <v>2.9166666666666674</v>
      </c>
      <c r="B8" s="3">
        <f>AVERAGE('1C'!$J7:$J37) + Calibration!$C$11</f>
        <v>399.16241162160105</v>
      </c>
      <c r="C8" s="2">
        <f>'1C'!K37</f>
        <v>932.63352461040813</v>
      </c>
      <c r="D8" s="2">
        <f>'1C'!L37</f>
        <v>577.40944285468834</v>
      </c>
      <c r="E8" s="3">
        <f t="shared" si="1"/>
        <v>3.0212439353919036</v>
      </c>
      <c r="G8" s="3">
        <f>AVERAGE('2C'!$J7:$J37) + Calibration!$C$11</f>
        <v>396.22812809389666</v>
      </c>
      <c r="H8" s="3">
        <f>'2C'!K37</f>
        <v>1233.0787246326738</v>
      </c>
      <c r="I8" s="3">
        <f>'2C'!L37</f>
        <v>573.20459722591977</v>
      </c>
      <c r="J8" s="3">
        <f t="shared" si="2"/>
        <v>4.7393939954063171</v>
      </c>
      <c r="L8" s="3">
        <f>AVERAGE('3C'!$J7:$J37) + Calibration!$C$11</f>
        <v>397.21347746093687</v>
      </c>
      <c r="M8" s="3">
        <f>'3C'!K37</f>
        <v>1304.2857287892923</v>
      </c>
      <c r="N8" s="3">
        <f>'3C'!L37</f>
        <v>568.09282176448937</v>
      </c>
      <c r="O8" s="3">
        <f t="shared" si="3"/>
        <v>5.137085160870881</v>
      </c>
      <c r="Q8" s="3">
        <f>AVERAGE('4C'!$K151:$K181) + Calibration!$C$11</f>
        <v>398.54508554215761</v>
      </c>
      <c r="R8" s="3">
        <f>'4C'!L181</f>
        <v>1182.3840893521556</v>
      </c>
      <c r="S8" s="3">
        <f>'4C'!M181</f>
        <v>556.92115833694129</v>
      </c>
      <c r="T8" s="3">
        <f t="shared" si="4"/>
        <v>4.439169767443949</v>
      </c>
    </row>
    <row r="9" spans="1:20" x14ac:dyDescent="0.25">
      <c r="A9" s="3">
        <f t="shared" si="0"/>
        <v>3.0000000000000009</v>
      </c>
      <c r="B9" s="3">
        <f>AVERAGE('1C'!$J8:$J38) + Calibration!$C$11</f>
        <v>399.19406867928609</v>
      </c>
      <c r="C9" s="2">
        <f>'1C'!K38</f>
        <v>969.36981356748117</v>
      </c>
      <c r="D9" s="2">
        <f>'1C'!L38</f>
        <v>577.656777985438</v>
      </c>
      <c r="E9" s="3">
        <f t="shared" si="1"/>
        <v>3.2291158216605513</v>
      </c>
      <c r="G9" s="3">
        <f>AVERAGE('2C'!$J8:$J38) + Calibration!$C$11</f>
        <v>396.10941155537762</v>
      </c>
      <c r="H9" s="3">
        <f>'2C'!K38</f>
        <v>1175.6275960184971</v>
      </c>
      <c r="I9" s="3">
        <f>'2C'!L38</f>
        <v>574.77111763810422</v>
      </c>
      <c r="J9" s="3">
        <f t="shared" si="2"/>
        <v>4.4146993717095988</v>
      </c>
      <c r="L9" s="3">
        <f>AVERAGE('3C'!$J8:$J38) + Calibration!$C$11</f>
        <v>397.29855793047705</v>
      </c>
      <c r="M9" s="3">
        <f>'3C'!K38</f>
        <v>1451.9999612453712</v>
      </c>
      <c r="N9" s="3">
        <f>'3C'!L38</f>
        <v>568.29892475453835</v>
      </c>
      <c r="O9" s="3">
        <f t="shared" si="3"/>
        <v>5.9731635712416002</v>
      </c>
      <c r="Q9" s="3">
        <f>AVERAGE('4C'!$K152:$K182) + Calibration!$C$11</f>
        <v>398.55695683985874</v>
      </c>
      <c r="R9" s="3">
        <f>'4C'!L182</f>
        <v>1184.7712006019167</v>
      </c>
      <c r="S9" s="3">
        <f>'4C'!M182</f>
        <v>558.28152629040164</v>
      </c>
      <c r="T9" s="3">
        <f t="shared" si="4"/>
        <v>4.4526216285204692</v>
      </c>
    </row>
    <row r="10" spans="1:20" x14ac:dyDescent="0.25">
      <c r="A10" s="3">
        <f t="shared" si="0"/>
        <v>3.0833333333333344</v>
      </c>
      <c r="B10" s="3">
        <f>AVERAGE('1C'!$J9:$J39) + Calibration!$C$11</f>
        <v>399.24749189327969</v>
      </c>
      <c r="C10" s="2">
        <f>'1C'!K39</f>
        <v>978.51351525142707</v>
      </c>
      <c r="D10" s="2">
        <f>'1C'!L39</f>
        <v>577.40944285468834</v>
      </c>
      <c r="E10" s="3">
        <f t="shared" si="1"/>
        <v>3.2805974258743169</v>
      </c>
      <c r="G10" s="3">
        <f>AVERAGE('2C'!$J9:$J39) + Calibration!$C$11</f>
        <v>395.90561434945687</v>
      </c>
      <c r="H10" s="3">
        <f>'2C'!K39</f>
        <v>1161.1838563010517</v>
      </c>
      <c r="I10" s="3">
        <f>'2C'!L39</f>
        <v>574.97722475054275</v>
      </c>
      <c r="J10" s="3">
        <f t="shared" si="2"/>
        <v>4.3340533181449779</v>
      </c>
      <c r="L10" s="3">
        <f>AVERAGE('3C'!$J9:$J39) + Calibration!$C$11</f>
        <v>397.3618746180473</v>
      </c>
      <c r="M10" s="3">
        <f>'3C'!K39</f>
        <v>1393.2136235216904</v>
      </c>
      <c r="N10" s="3">
        <f>'3C'!L39</f>
        <v>568.50508133565199</v>
      </c>
      <c r="O10" s="3">
        <f t="shared" si="3"/>
        <v>5.6398762438476755</v>
      </c>
      <c r="Q10" s="3">
        <f>AVERAGE('4C'!$K153:$K183) + Calibration!$C$11</f>
        <v>398.46000527047903</v>
      </c>
      <c r="R10" s="3">
        <f>'4C'!L183</f>
        <v>1186.9559381712008</v>
      </c>
      <c r="S10" s="3">
        <f>'4C'!M183</f>
        <v>558.0341911596521</v>
      </c>
      <c r="T10" s="3">
        <f t="shared" si="4"/>
        <v>4.4655436767903671</v>
      </c>
    </row>
    <row r="11" spans="1:20" x14ac:dyDescent="0.25">
      <c r="A11" s="3">
        <f t="shared" si="0"/>
        <v>3.1666666666666679</v>
      </c>
      <c r="B11" s="3">
        <f>AVERAGE('1C'!$J10:$J40) + Calibration!$C$11</f>
        <v>399.15054012603844</v>
      </c>
      <c r="C11" s="2">
        <f>'1C'!K40</f>
        <v>1068.3314576841085</v>
      </c>
      <c r="D11" s="2">
        <f>'1C'!L40</f>
        <v>577.20329039596425</v>
      </c>
      <c r="E11" s="3">
        <f t="shared" si="1"/>
        <v>3.7898186792631967</v>
      </c>
      <c r="G11" s="3">
        <f>AVERAGE('2C'!$J10:$J40) + Calibration!$C$11</f>
        <v>395.70181734139766</v>
      </c>
      <c r="H11" s="3">
        <f>'2C'!K40</f>
        <v>1181.9391140522769</v>
      </c>
      <c r="I11" s="3">
        <f>'2C'!L40</f>
        <v>573.86419192783205</v>
      </c>
      <c r="J11" s="3">
        <f t="shared" si="2"/>
        <v>4.4527521858836012</v>
      </c>
      <c r="L11" s="3">
        <f>AVERAGE('3C'!$J10:$J40) + Calibration!$C$11</f>
        <v>397.46871867169574</v>
      </c>
      <c r="M11" s="3">
        <f>'3C'!K40</f>
        <v>1359.3498392083789</v>
      </c>
      <c r="N11" s="3">
        <f>'3C'!L40</f>
        <v>569.20585458720018</v>
      </c>
      <c r="O11" s="3">
        <f t="shared" si="3"/>
        <v>5.4474880293103993</v>
      </c>
      <c r="Q11" s="3">
        <f>AVERAGE('4C'!$K154:$K184) + Calibration!$C$11</f>
        <v>398.28984452926017</v>
      </c>
      <c r="R11" s="3">
        <f>'4C'!L184</f>
        <v>1722.262991963745</v>
      </c>
      <c r="S11" s="3">
        <f>'4C'!M184</f>
        <v>557.16849346769084</v>
      </c>
      <c r="T11" s="3">
        <f t="shared" si="4"/>
        <v>7.4981489061284829</v>
      </c>
    </row>
    <row r="12" spans="1:20" x14ac:dyDescent="0.25">
      <c r="A12" s="3">
        <f t="shared" si="0"/>
        <v>3.2500000000000013</v>
      </c>
      <c r="B12" s="3">
        <f>AVERAGE('1C'!$J11:$J41) + Calibration!$C$11</f>
        <v>399.30091510727334</v>
      </c>
      <c r="C12" s="2">
        <f>'1C'!K41</f>
        <v>993.80678342865258</v>
      </c>
      <c r="D12" s="2">
        <f>'1C'!L41</f>
        <v>577.40944285468834</v>
      </c>
      <c r="E12" s="3">
        <f t="shared" si="1"/>
        <v>3.366906296308775</v>
      </c>
      <c r="G12" s="3">
        <f>AVERAGE('2C'!$J11:$J41) + Calibration!$C$11</f>
        <v>395.60684339828077</v>
      </c>
      <c r="H12" s="3">
        <f>'2C'!K41</f>
        <v>1212.5257434613993</v>
      </c>
      <c r="I12" s="3">
        <f>'2C'!L41</f>
        <v>574.97722475054275</v>
      </c>
      <c r="J12" s="3">
        <f t="shared" si="2"/>
        <v>4.626513437053724</v>
      </c>
      <c r="L12" s="3">
        <f>AVERAGE('3C'!$J11:$J41) + Calibration!$C$11</f>
        <v>397.63888079794555</v>
      </c>
      <c r="M12" s="3">
        <f>'3C'!K41</f>
        <v>1169.9229077245695</v>
      </c>
      <c r="N12" s="3">
        <f>'3C'!L41</f>
        <v>568.09282176448937</v>
      </c>
      <c r="O12" s="3">
        <f t="shared" si="3"/>
        <v>4.3737296658480078</v>
      </c>
      <c r="Q12" s="3">
        <f>AVERAGE('4C'!$K155:$K185) + Calibration!$C$11</f>
        <v>398.18299928844226</v>
      </c>
      <c r="R12" s="3">
        <f>'4C'!L185</f>
        <v>1137.7987926259925</v>
      </c>
      <c r="S12" s="3">
        <f>'4C'!M185</f>
        <v>555.60197305550651</v>
      </c>
      <c r="T12" s="3">
        <f t="shared" si="4"/>
        <v>4.1887173939407454</v>
      </c>
    </row>
    <row r="13" spans="1:20" x14ac:dyDescent="0.25">
      <c r="A13" s="3">
        <f t="shared" si="0"/>
        <v>3.3333333333333348</v>
      </c>
      <c r="B13" s="3">
        <f>AVERAGE('1C'!$J12:$J42) + Calibration!$C$11</f>
        <v>399.36423060767424</v>
      </c>
      <c r="C13" s="2">
        <f>'1C'!K42</f>
        <v>957.35370434030028</v>
      </c>
      <c r="D13" s="2">
        <f>'1C'!L42</f>
        <v>577.20329039596425</v>
      </c>
      <c r="E13" s="3">
        <f t="shared" si="1"/>
        <v>3.1601004674504036</v>
      </c>
      <c r="G13" s="3">
        <f>AVERAGE('2C'!$J12:$J42) + Calibration!$C$11</f>
        <v>395.45646960421516</v>
      </c>
      <c r="H13" s="3">
        <f>'2C'!K42</f>
        <v>1321.7638275904731</v>
      </c>
      <c r="I13" s="3">
        <f>'2C'!L42</f>
        <v>575.18332774059172</v>
      </c>
      <c r="J13" s="3">
        <f t="shared" si="2"/>
        <v>5.2460206738196842</v>
      </c>
      <c r="L13" s="3">
        <f>AVERAGE('3C'!$J12:$J42) + Calibration!$C$11</f>
        <v>397.54192784353484</v>
      </c>
      <c r="M13" s="3">
        <f>'3C'!K42</f>
        <v>1779.5118399521155</v>
      </c>
      <c r="N13" s="3">
        <f>'3C'!L42</f>
        <v>568.50508133565199</v>
      </c>
      <c r="O13" s="3">
        <f t="shared" si="3"/>
        <v>7.8266060039500829</v>
      </c>
      <c r="Q13" s="3">
        <f>AVERAGE('4C'!$K156:$K186) + Calibration!$C$11</f>
        <v>397.93765036409059</v>
      </c>
      <c r="R13" s="3">
        <f>'4C'!L186</f>
        <v>1136.059123411258</v>
      </c>
      <c r="S13" s="3">
        <f>'4C'!M186</f>
        <v>555.80812551423048</v>
      </c>
      <c r="T13" s="3">
        <f t="shared" si="4"/>
        <v>4.1802545062511793</v>
      </c>
    </row>
    <row r="14" spans="1:20" x14ac:dyDescent="0.25">
      <c r="A14" s="3">
        <f t="shared" si="0"/>
        <v>3.4166666666666683</v>
      </c>
      <c r="B14" s="3">
        <f>AVERAGE('1C'!$J13:$J43) + Calibration!$C$11</f>
        <v>399.41765263449844</v>
      </c>
      <c r="C14" s="2">
        <f>'1C'!K43</f>
        <v>990.77242029906222</v>
      </c>
      <c r="D14" s="2">
        <f>'1C'!L43</f>
        <v>576.54374516272719</v>
      </c>
      <c r="E14" s="3">
        <f t="shared" si="1"/>
        <v>3.3490604495189169</v>
      </c>
      <c r="G14" s="3">
        <f>AVERAGE('2C'!$J13:$J43) + Calibration!$C$11</f>
        <v>395.34962416553577</v>
      </c>
      <c r="H14" s="3">
        <f>'2C'!K43</f>
        <v>1141.3187393047808</v>
      </c>
      <c r="I14" s="3">
        <f>'2C'!L43</f>
        <v>573.86419192783205</v>
      </c>
      <c r="J14" s="3">
        <f t="shared" si="2"/>
        <v>4.2246986017242802</v>
      </c>
      <c r="L14" s="3">
        <f>AVERAGE('3C'!$J13:$J43) + Calibration!$C$11</f>
        <v>397.52214069852005</v>
      </c>
      <c r="M14" s="3">
        <f>'3C'!K43</f>
        <v>1728.4127445663669</v>
      </c>
      <c r="N14" s="3">
        <f>'3C'!L43</f>
        <v>568.75241646640166</v>
      </c>
      <c r="O14" s="3">
        <f t="shared" si="3"/>
        <v>7.5373250166783921</v>
      </c>
      <c r="Q14" s="3">
        <f>AVERAGE('4C'!$K157:$K187) + Calibration!$C$11</f>
        <v>397.74572465373257</v>
      </c>
      <c r="R14" s="3">
        <f>'4C'!L187</f>
        <v>1226.3221341984893</v>
      </c>
      <c r="S14" s="3">
        <f>'4C'!M187</f>
        <v>557.62198517955414</v>
      </c>
      <c r="T14" s="3">
        <f t="shared" si="4"/>
        <v>4.6925342186211632</v>
      </c>
    </row>
    <row r="15" spans="1:20" x14ac:dyDescent="0.25">
      <c r="A15" s="3">
        <f t="shared" si="0"/>
        <v>3.5000000000000018</v>
      </c>
      <c r="B15" s="3">
        <f>AVERAGE('1C'!$J14:$J44) + Calibration!$C$11</f>
        <v>399.53636917301748</v>
      </c>
      <c r="C15" s="2">
        <f>'1C'!K44</f>
        <v>1103.0853827523745</v>
      </c>
      <c r="D15" s="2">
        <f>'1C'!L44</f>
        <v>576.09025757325355</v>
      </c>
      <c r="E15" s="3">
        <f t="shared" si="1"/>
        <v>3.9844578999204145</v>
      </c>
      <c r="G15" s="3">
        <f>AVERAGE('2C'!$J14:$J44) + Calibration!$C$11</f>
        <v>395.06074668793633</v>
      </c>
      <c r="H15" s="3">
        <f>'2C'!K44</f>
        <v>1316.5447268915987</v>
      </c>
      <c r="I15" s="3">
        <f>'2C'!L44</f>
        <v>574.31763004863058</v>
      </c>
      <c r="J15" s="3">
        <f t="shared" si="2"/>
        <v>5.218704104058058</v>
      </c>
      <c r="L15" s="3">
        <f>AVERAGE('3C'!$J14:$J44) + Calibration!$C$11</f>
        <v>397.45684618682537</v>
      </c>
      <c r="M15" s="3">
        <f>'3C'!K44</f>
        <v>1215.3578300110389</v>
      </c>
      <c r="N15" s="3">
        <f>'3C'!L44</f>
        <v>568.75241646640166</v>
      </c>
      <c r="O15" s="3">
        <f t="shared" si="3"/>
        <v>4.632075340097793</v>
      </c>
      <c r="Q15" s="3">
        <f>AVERAGE('4C'!$K158:$K188) + Calibration!$C$11</f>
        <v>397.55379894337449</v>
      </c>
      <c r="R15" s="3">
        <f>'4C'!L188</f>
        <v>1110.2870415411089</v>
      </c>
      <c r="S15" s="3">
        <f>'4C'!M188</f>
        <v>556.71505534689243</v>
      </c>
      <c r="T15" s="3">
        <f t="shared" si="4"/>
        <v>4.0364715807879019</v>
      </c>
    </row>
    <row r="16" spans="1:20" x14ac:dyDescent="0.25">
      <c r="A16" s="3">
        <f t="shared" si="0"/>
        <v>3.5833333333333353</v>
      </c>
      <c r="B16" s="3">
        <f>AVERAGE('1C'!$J15:$J45) + Calibration!$C$11</f>
        <v>399.67487147152036</v>
      </c>
      <c r="C16" s="2">
        <f>'1C'!K45</f>
        <v>1065.0542987340639</v>
      </c>
      <c r="D16" s="2">
        <f>'1C'!L45</f>
        <v>574.97722475054275</v>
      </c>
      <c r="E16" s="3">
        <f t="shared" si="1"/>
        <v>3.7682894357462158</v>
      </c>
      <c r="G16" s="3">
        <f>AVERAGE('2C'!$J15:$J45) + Calibration!$C$11</f>
        <v>394.90047922243264</v>
      </c>
      <c r="H16" s="3">
        <f>'2C'!K45</f>
        <v>1229.5992891026785</v>
      </c>
      <c r="I16" s="3">
        <f>'2C'!L45</f>
        <v>575.43066287134127</v>
      </c>
      <c r="J16" s="3">
        <f t="shared" si="2"/>
        <v>4.7272076328572332</v>
      </c>
      <c r="L16" s="3">
        <f>AVERAGE('3C'!$J15:$J45) + Calibration!$C$11</f>
        <v>397.54192645850389</v>
      </c>
      <c r="M16" s="3">
        <f>'3C'!K45</f>
        <v>1206.6187785875209</v>
      </c>
      <c r="N16" s="3">
        <f>'3C'!L45</f>
        <v>569.20585458720018</v>
      </c>
      <c r="O16" s="3">
        <f t="shared" si="3"/>
        <v>4.5821010233632862</v>
      </c>
      <c r="Q16" s="3">
        <f>AVERAGE('4C'!$K159:$K189) + Calibration!$C$11</f>
        <v>397.40342396213958</v>
      </c>
      <c r="R16" s="3">
        <f>'4C'!L189</f>
        <v>1244.2047902054267</v>
      </c>
      <c r="S16" s="3">
        <f>'4C'!M189</f>
        <v>556.50889876577867</v>
      </c>
      <c r="T16" s="3">
        <f t="shared" si="4"/>
        <v>4.7957488792795937</v>
      </c>
    </row>
    <row r="17" spans="1:20" x14ac:dyDescent="0.25">
      <c r="A17" s="3">
        <f t="shared" si="0"/>
        <v>3.6666666666666687</v>
      </c>
      <c r="B17" s="3">
        <f>AVERAGE('1C'!$J16:$J46) + Calibration!$C$11</f>
        <v>399.85690489547119</v>
      </c>
      <c r="C17" s="2">
        <f>'1C'!K46</f>
        <v>984.86545542518377</v>
      </c>
      <c r="D17" s="2">
        <f>'1C'!L46</f>
        <v>575.88415458320458</v>
      </c>
      <c r="E17" s="3">
        <f t="shared" si="1"/>
        <v>3.3131194780876272</v>
      </c>
      <c r="G17" s="3">
        <f>AVERAGE('2C'!$J16:$J46) + Calibration!$C$11</f>
        <v>394.71844579848187</v>
      </c>
      <c r="H17" s="3">
        <f>'2C'!K46</f>
        <v>1139.1339046349701</v>
      </c>
      <c r="I17" s="3">
        <f>'2C'!L46</f>
        <v>574.52373303867955</v>
      </c>
      <c r="J17" s="3">
        <f t="shared" si="2"/>
        <v>4.2158996722825544</v>
      </c>
      <c r="L17" s="3">
        <f>AVERAGE('3C'!$J16:$J46) + Calibration!$C$11</f>
        <v>397.70219372614605</v>
      </c>
      <c r="M17" s="3">
        <f>'3C'!K46</f>
        <v>1258.0011809425166</v>
      </c>
      <c r="N17" s="3">
        <f>'3C'!L46</f>
        <v>567.84548663373982</v>
      </c>
      <c r="O17" s="3">
        <f t="shared" si="3"/>
        <v>4.8721908918164614</v>
      </c>
      <c r="Q17" s="3">
        <f>AVERAGE('4C'!$K160:$K190) + Calibration!$C$11</f>
        <v>397.31636586633647</v>
      </c>
      <c r="R17" s="3">
        <f>'4C'!L190</f>
        <v>1460.7390126688892</v>
      </c>
      <c r="S17" s="3">
        <f>'4C'!M190</f>
        <v>556.26156363502912</v>
      </c>
      <c r="T17" s="3">
        <f t="shared" si="4"/>
        <v>6.0225551940579551</v>
      </c>
    </row>
    <row r="18" spans="1:20" x14ac:dyDescent="0.25">
      <c r="A18" s="3">
        <f t="shared" si="0"/>
        <v>3.7500000000000022</v>
      </c>
      <c r="B18" s="3">
        <f>AVERAGE('1C'!$J17:$J47) + Calibration!$C$11</f>
        <v>399.7718244259309</v>
      </c>
      <c r="C18" s="2">
        <f>'1C'!K47</f>
        <v>1061.3321725758515</v>
      </c>
      <c r="D18" s="2">
        <f>'1C'!L47</f>
        <v>576.99718740591527</v>
      </c>
      <c r="E18" s="3">
        <f t="shared" si="1"/>
        <v>3.7466605802620845</v>
      </c>
      <c r="G18" s="3">
        <f>AVERAGE('2C'!$J17:$J47) + Calibration!$C$11</f>
        <v>394.48299034770679</v>
      </c>
      <c r="H18" s="3">
        <f>'2C'!K47</f>
        <v>1187.4010105716056</v>
      </c>
      <c r="I18" s="3">
        <f>'2C'!L47</f>
        <v>575.43066287134127</v>
      </c>
      <c r="J18" s="3">
        <f t="shared" si="2"/>
        <v>4.4905875904749726</v>
      </c>
      <c r="L18" s="3">
        <f>AVERAGE('3C'!$J17:$J47) + Calibration!$C$11</f>
        <v>397.72395849742378</v>
      </c>
      <c r="M18" s="3">
        <f>'3C'!K47</f>
        <v>1391.4739543069559</v>
      </c>
      <c r="N18" s="3">
        <f>'3C'!L47</f>
        <v>568.95851945645063</v>
      </c>
      <c r="O18" s="3">
        <f t="shared" si="3"/>
        <v>5.6279732398523921</v>
      </c>
      <c r="Q18" s="3">
        <f>AVERAGE('4C'!$K161:$K191) + Calibration!$C$11</f>
        <v>397.03935968643822</v>
      </c>
      <c r="R18" s="3">
        <f>'4C'!L191</f>
        <v>1276.7739777044087</v>
      </c>
      <c r="S18" s="3">
        <f>'4C'!M191</f>
        <v>556.05546064498014</v>
      </c>
      <c r="T18" s="3">
        <f t="shared" si="4"/>
        <v>4.9822620470489696</v>
      </c>
    </row>
    <row r="19" spans="1:20" x14ac:dyDescent="0.25">
      <c r="A19" s="3">
        <f t="shared" si="0"/>
        <v>3.8333333333333357</v>
      </c>
      <c r="B19" s="3">
        <f>AVERAGE('1C'!$J18:$J48) + Calibration!$C$11</f>
        <v>399.75005945679169</v>
      </c>
      <c r="C19" s="2">
        <f>'1C'!K48</f>
        <v>1039.9295658442702</v>
      </c>
      <c r="D19" s="2">
        <f>'1C'!L48</f>
        <v>577.86288509787653</v>
      </c>
      <c r="E19" s="3">
        <f t="shared" si="1"/>
        <v>3.625572976949424</v>
      </c>
      <c r="G19" s="3">
        <f>AVERAGE('2C'!$J18:$J48) + Calibration!$C$11</f>
        <v>394.27919314178604</v>
      </c>
      <c r="H19" s="3">
        <f>'2C'!K48</f>
        <v>1285.5130250820714</v>
      </c>
      <c r="I19" s="3">
        <f>'2C'!L48</f>
        <v>574.97722475054275</v>
      </c>
      <c r="J19" s="3">
        <f t="shared" si="2"/>
        <v>5.0473863424019534</v>
      </c>
      <c r="L19" s="3">
        <f>AVERAGE('3C'!$J18:$J48) + Calibration!$C$11</f>
        <v>397.98117871947659</v>
      </c>
      <c r="M19" s="3">
        <f>'3C'!K48</f>
        <v>1314.5622659022652</v>
      </c>
      <c r="N19" s="3">
        <f>'3C'!L48</f>
        <v>569.20585458720018</v>
      </c>
      <c r="O19" s="3">
        <f t="shared" si="3"/>
        <v>5.1909372101353481</v>
      </c>
      <c r="Q19" s="3">
        <f>AVERAGE('4C'!$K162:$K192) + Calibration!$C$11</f>
        <v>396.87909123162672</v>
      </c>
      <c r="R19" s="3">
        <f>'4C'!L192</f>
        <v>1119.4710642186501</v>
      </c>
      <c r="S19" s="3">
        <f>'4C'!M192</f>
        <v>555.39586594306786</v>
      </c>
      <c r="T19" s="3">
        <f t="shared" si="4"/>
        <v>4.092305212026953</v>
      </c>
    </row>
    <row r="20" spans="1:20" x14ac:dyDescent="0.25">
      <c r="A20" s="3">
        <f t="shared" si="0"/>
        <v>3.9166666666666692</v>
      </c>
      <c r="B20" s="3">
        <f>AVERAGE('1C'!$J19:$J49) + Calibration!$C$11</f>
        <v>399.48294675047009</v>
      </c>
      <c r="C20" s="2">
        <f>'1C'!K49</f>
        <v>994.69692418360705</v>
      </c>
      <c r="D20" s="2">
        <f>'1C'!L49</f>
        <v>578.11022022862619</v>
      </c>
      <c r="E20" s="3">
        <f t="shared" si="1"/>
        <v>3.3709165797288234</v>
      </c>
      <c r="G20" s="3">
        <f>AVERAGE('2C'!$J19:$J49) + Calibration!$C$11</f>
        <v>394.18224157240633</v>
      </c>
      <c r="H20" s="3">
        <f>'2C'!K49</f>
        <v>1271.9593330649091</v>
      </c>
      <c r="I20" s="3">
        <f>'2C'!L49</f>
        <v>572.29766739325794</v>
      </c>
      <c r="J20" s="3">
        <f t="shared" si="2"/>
        <v>4.9711758513779349</v>
      </c>
      <c r="L20" s="3">
        <f>AVERAGE('3C'!$J19:$J49) + Calibration!$C$11</f>
        <v>397.96139276163115</v>
      </c>
      <c r="M20" s="3">
        <f>'3C'!K49</f>
        <v>1530.206347610773</v>
      </c>
      <c r="N20" s="3">
        <f>'3C'!L49</f>
        <v>569.86544928911235</v>
      </c>
      <c r="O20" s="3">
        <f t="shared" si="3"/>
        <v>6.4123213421076501</v>
      </c>
      <c r="Q20" s="3">
        <f>AVERAGE('4C'!$K163:$K193) + Calibration!$C$11</f>
        <v>396.88898371589556</v>
      </c>
      <c r="R20" s="3">
        <f>'4C'!L193</f>
        <v>939.87560149326418</v>
      </c>
      <c r="S20" s="3">
        <f>'4C'!M193</f>
        <v>554.28283312035717</v>
      </c>
      <c r="T20" s="3">
        <f t="shared" si="4"/>
        <v>3.0751337532933221</v>
      </c>
    </row>
    <row r="21" spans="1:20" x14ac:dyDescent="0.25">
      <c r="A21" s="3">
        <f t="shared" si="0"/>
        <v>4.0000000000000027</v>
      </c>
      <c r="B21" s="3">
        <f>AVERAGE('1C'!$J20:$J50) + Calibration!$C$11</f>
        <v>399.37610150965207</v>
      </c>
      <c r="C21" s="2">
        <f>'1C'!K50</f>
        <v>1118.5810205642222</v>
      </c>
      <c r="D21" s="2">
        <f>'1C'!L50</f>
        <v>578.11022022862619</v>
      </c>
      <c r="E21" s="3">
        <f t="shared" si="1"/>
        <v>4.0731230746944584</v>
      </c>
      <c r="G21" s="3">
        <f>AVERAGE('2C'!$J20:$J50) + Calibration!$C$11</f>
        <v>394.32272308006463</v>
      </c>
      <c r="H21" s="3">
        <f>'2C'!K50</f>
        <v>1336.854912242419</v>
      </c>
      <c r="I21" s="3">
        <f>'2C'!L50</f>
        <v>572.75110963644613</v>
      </c>
      <c r="J21" s="3">
        <f t="shared" si="2"/>
        <v>5.3379078849545207</v>
      </c>
      <c r="L21" s="3">
        <f>AVERAGE('3C'!$J20:$J50) + Calibration!$C$11</f>
        <v>397.9613927616312</v>
      </c>
      <c r="M21" s="3">
        <f>'3C'!K50</f>
        <v>1400.4557004045464</v>
      </c>
      <c r="N21" s="3">
        <f>'3C'!L50</f>
        <v>568.75241646640166</v>
      </c>
      <c r="O21" s="3">
        <f t="shared" si="3"/>
        <v>5.6774955072302298</v>
      </c>
      <c r="Q21" s="3">
        <f>AVERAGE('4C'!$K164:$K194) + Calibration!$C$11</f>
        <v>396.89887620016435</v>
      </c>
      <c r="R21" s="3">
        <f>'4C'!L194</f>
        <v>1217.5425675803231</v>
      </c>
      <c r="S21" s="3">
        <f>'4C'!M194</f>
        <v>554.4889402327957</v>
      </c>
      <c r="T21" s="3">
        <f t="shared" si="4"/>
        <v>4.6476083059289284</v>
      </c>
    </row>
    <row r="22" spans="1:20" x14ac:dyDescent="0.25">
      <c r="A22" s="3">
        <f t="shared" si="0"/>
        <v>4.0833333333333357</v>
      </c>
      <c r="B22" s="3">
        <f>AVERAGE('1C'!$J21:$J51) + Calibration!$C$11</f>
        <v>399.34444445196709</v>
      </c>
      <c r="C22" s="2">
        <f>'1C'!K51</f>
        <v>1184.568924021966</v>
      </c>
      <c r="D22" s="2">
        <f>'1C'!L51</f>
        <v>577.20329039596425</v>
      </c>
      <c r="E22" s="3">
        <f t="shared" si="1"/>
        <v>4.4470162283593</v>
      </c>
      <c r="G22" s="3">
        <f>AVERAGE('2C'!$J21:$J51) + Calibration!$C$11</f>
        <v>394.57994330211744</v>
      </c>
      <c r="H22" s="3">
        <f>'2C'!K51</f>
        <v>1186.75366159125</v>
      </c>
      <c r="I22" s="3">
        <f>'2C'!L51</f>
        <v>572.29766739325794</v>
      </c>
      <c r="J22" s="3">
        <f t="shared" si="2"/>
        <v>4.4863723337314259</v>
      </c>
      <c r="L22" s="3">
        <f>AVERAGE('3C'!$J21:$J51) + Calibration!$C$11</f>
        <v>398.00492250204826</v>
      </c>
      <c r="M22" s="3">
        <f>'3C'!K51</f>
        <v>1301.2513616138465</v>
      </c>
      <c r="N22" s="3">
        <f>'3C'!L51</f>
        <v>568.29892475453835</v>
      </c>
      <c r="O22" s="3">
        <f t="shared" si="3"/>
        <v>5.1154181733324879</v>
      </c>
      <c r="Q22" s="3">
        <f>AVERAGE('4C'!$K165:$K195) + Calibration!$C$11</f>
        <v>396.78213748576979</v>
      </c>
      <c r="R22" s="3">
        <f>'4C'!L195</f>
        <v>1315.2095177820945</v>
      </c>
      <c r="S22" s="3">
        <f>'4C'!M195</f>
        <v>555.14853081231843</v>
      </c>
      <c r="T22" s="3">
        <f t="shared" si="4"/>
        <v>5.2013934499136845</v>
      </c>
    </row>
    <row r="23" spans="1:20" x14ac:dyDescent="0.25">
      <c r="A23" s="3">
        <f t="shared" si="0"/>
        <v>4.1666666666666687</v>
      </c>
      <c r="B23" s="3">
        <f>AVERAGE('1C'!$J22:$J52) + Calibration!$C$11</f>
        <v>399.19406947073219</v>
      </c>
      <c r="C23" s="2">
        <f>'1C'!K52</f>
        <v>1135.8568468313074</v>
      </c>
      <c r="D23" s="2">
        <f>'1C'!L52</f>
        <v>577.656777985438</v>
      </c>
      <c r="E23" s="3">
        <f t="shared" si="1"/>
        <v>4.1719933738498236</v>
      </c>
      <c r="G23" s="3">
        <f>AVERAGE('2C'!$J22:$J52) + Calibration!$C$11</f>
        <v>394.783741497346</v>
      </c>
      <c r="H23" s="3">
        <f>'2C'!K52</f>
        <v>1697.138255028096</v>
      </c>
      <c r="I23" s="3">
        <f>'2C'!L52</f>
        <v>571.63807681373544</v>
      </c>
      <c r="J23" s="3">
        <f t="shared" si="2"/>
        <v>7.375714598097848</v>
      </c>
      <c r="L23" s="3">
        <f>AVERAGE('3C'!$J22:$J52) + Calibration!$C$11</f>
        <v>398.17508344112861</v>
      </c>
      <c r="M23" s="3">
        <f>'3C'!K52</f>
        <v>1783.2340672567097</v>
      </c>
      <c r="N23" s="3">
        <f>'3C'!L52</f>
        <v>569.6181141583628</v>
      </c>
      <c r="O23" s="3">
        <f t="shared" si="3"/>
        <v>7.8441005578884928</v>
      </c>
      <c r="Q23" s="3">
        <f>AVERAGE('4C'!$K166:$K196) + Calibration!$C$11</f>
        <v>396.7920299700387</v>
      </c>
      <c r="R23" s="3">
        <f>'4C'!L196</f>
        <v>1073.1460052230816</v>
      </c>
      <c r="S23" s="3">
        <f>'4C'!M196</f>
        <v>559.1472239823629</v>
      </c>
      <c r="T23" s="3">
        <f t="shared" si="4"/>
        <v>3.8304423541567383</v>
      </c>
    </row>
    <row r="24" spans="1:20" x14ac:dyDescent="0.25">
      <c r="A24" s="3">
        <f t="shared" si="0"/>
        <v>4.2500000000000018</v>
      </c>
      <c r="B24" s="3">
        <f>AVERAGE('1C'!$J23:$J53) + Calibration!$C$11</f>
        <v>399.02390853165178</v>
      </c>
      <c r="C24" s="2">
        <f>'1C'!K53</f>
        <v>1115.7489340145823</v>
      </c>
      <c r="D24" s="2">
        <f>'1C'!L53</f>
        <v>576.29636056330253</v>
      </c>
      <c r="E24" s="3">
        <f t="shared" si="1"/>
        <v>4.0590785215193916</v>
      </c>
      <c r="G24" s="3">
        <f>AVERAGE('2C'!$J23:$J53) + Calibration!$C$11</f>
        <v>395.13593447534623</v>
      </c>
      <c r="H24" s="3">
        <f>'2C'!K53</f>
        <v>1523.6520337565391</v>
      </c>
      <c r="I24" s="3">
        <f>'2C'!L53</f>
        <v>572.5450025240076</v>
      </c>
      <c r="J24" s="3">
        <f t="shared" si="2"/>
        <v>6.391203455878534</v>
      </c>
      <c r="L24" s="3">
        <f>AVERAGE('3C'!$J23:$J53) + Calibration!$C$11</f>
        <v>398.26016391066878</v>
      </c>
      <c r="M24" s="3">
        <f>'3C'!K53</f>
        <v>1360.6849512173565</v>
      </c>
      <c r="N24" s="3">
        <f>'3C'!L53</f>
        <v>568.95851945645063</v>
      </c>
      <c r="O24" s="3">
        <f t="shared" si="3"/>
        <v>5.4505670150169507</v>
      </c>
      <c r="Q24" s="3">
        <f>AVERAGE('4C'!$K167:$K197) + Calibration!$C$11</f>
        <v>396.7920299700387</v>
      </c>
      <c r="R24" s="3">
        <f>'4C'!L197</f>
        <v>1118.5810205642222</v>
      </c>
      <c r="S24" s="3">
        <f>'4C'!M197</f>
        <v>560.05415381502462</v>
      </c>
      <c r="T24" s="3">
        <f t="shared" si="4"/>
        <v>4.0877576261773605</v>
      </c>
    </row>
    <row r="25" spans="1:20" x14ac:dyDescent="0.25">
      <c r="A25" s="3">
        <f t="shared" si="0"/>
        <v>4.3333333333333348</v>
      </c>
      <c r="B25" s="3">
        <f>AVERAGE('1C'!$J24:$J54) + Calibration!$C$11</f>
        <v>398.92695676441059</v>
      </c>
      <c r="C25" s="2">
        <f>'1C'!K54</f>
        <v>1105.6746775274155</v>
      </c>
      <c r="D25" s="2">
        <f>'1C'!L54</f>
        <v>575.88415458320458</v>
      </c>
      <c r="E25" s="3">
        <f t="shared" si="1"/>
        <v>4.0025733600538551</v>
      </c>
      <c r="G25" s="3">
        <f>AVERAGE('2C'!$J24:$J54) + Calibration!$C$11</f>
        <v>395.25267200257139</v>
      </c>
      <c r="H25" s="3">
        <f>'2C'!K54</f>
        <v>1149.1676499733442</v>
      </c>
      <c r="I25" s="3">
        <f>'2C'!L54</f>
        <v>571.63807681373544</v>
      </c>
      <c r="J25" s="3">
        <f t="shared" si="2"/>
        <v>4.2696989575199513</v>
      </c>
      <c r="L25" s="3">
        <f>AVERAGE('3C'!$J24:$J54) + Calibration!$C$11</f>
        <v>398.37888044918776</v>
      </c>
      <c r="M25" s="3">
        <f>'3C'!K54</f>
        <v>1472.3101506420469</v>
      </c>
      <c r="N25" s="3">
        <f>'3C'!L54</f>
        <v>567.18589193182765</v>
      </c>
      <c r="O25" s="3">
        <f t="shared" si="3"/>
        <v>6.0820694093814511</v>
      </c>
      <c r="Q25" s="3">
        <f>AVERAGE('4C'!$K168:$K198) + Calibration!$C$11</f>
        <v>396.95229743554233</v>
      </c>
      <c r="R25" s="3">
        <f>'4C'!L198</f>
        <v>1196.5851303496734</v>
      </c>
      <c r="S25" s="3">
        <f>'4C'!M198</f>
        <v>559.84805082497576</v>
      </c>
      <c r="T25" s="3">
        <f t="shared" si="4"/>
        <v>4.5286160546667764</v>
      </c>
    </row>
    <row r="26" spans="1:20" x14ac:dyDescent="0.25">
      <c r="A26" s="3">
        <f t="shared" si="0"/>
        <v>4.4166666666666679</v>
      </c>
      <c r="B26" s="3">
        <f>AVERAGE('1C'!$J25:$J55) + Calibration!$C$11</f>
        <v>398.77658178317557</v>
      </c>
      <c r="C26" s="2">
        <f>'1C'!K55</f>
        <v>1055.6679023760455</v>
      </c>
      <c r="D26" s="2">
        <f>'1C'!L55</f>
        <v>576.74985227516584</v>
      </c>
      <c r="E26" s="3">
        <f t="shared" si="1"/>
        <v>3.7202181528326297</v>
      </c>
      <c r="G26" s="3">
        <f>AVERAGE('2C'!$J25:$J55) + Calibration!$C$11</f>
        <v>395.36941071696594</v>
      </c>
      <c r="H26" s="3">
        <f>'2C'!K55</f>
        <v>1242.0200526361425</v>
      </c>
      <c r="I26" s="3">
        <f>'2C'!L55</f>
        <v>571.84422927245942</v>
      </c>
      <c r="J26" s="3">
        <f t="shared" si="2"/>
        <v>4.7948952717663706</v>
      </c>
      <c r="L26" s="3">
        <f>AVERAGE('3C'!$J25:$J55) + Calibration!$C$11</f>
        <v>398.19684821240634</v>
      </c>
      <c r="M26" s="3">
        <f>'3C'!K55</f>
        <v>1544.8522668076432</v>
      </c>
      <c r="N26" s="3">
        <f>'3C'!L55</f>
        <v>566.52629722991537</v>
      </c>
      <c r="O26" s="3">
        <f t="shared" si="3"/>
        <v>6.4939331204008601</v>
      </c>
      <c r="Q26" s="3">
        <f>AVERAGE('4C'!$K169:$K199) + Calibration!$C$11</f>
        <v>396.9740624046816</v>
      </c>
      <c r="R26" s="3">
        <f>'4C'!L199</f>
        <v>1185.0138952759892</v>
      </c>
      <c r="S26" s="3">
        <f>'4C'!M199</f>
        <v>560.7137485169369</v>
      </c>
      <c r="T26" s="3">
        <f t="shared" si="4"/>
        <v>4.4629606138760893</v>
      </c>
    </row>
    <row r="27" spans="1:20" x14ac:dyDescent="0.25">
      <c r="A27" s="3">
        <f t="shared" si="0"/>
        <v>4.5000000000000009</v>
      </c>
      <c r="B27" s="3">
        <f>AVERAGE('1C'!$J26:$J56) + Calibration!$C$11</f>
        <v>398.69150151149699</v>
      </c>
      <c r="C27" s="2">
        <f>'1C'!K56</f>
        <v>1064.8520221541132</v>
      </c>
      <c r="D27" s="2">
        <f>'1C'!L56</f>
        <v>575.63681533006536</v>
      </c>
      <c r="E27" s="3">
        <f t="shared" si="1"/>
        <v>3.7727130560324169</v>
      </c>
      <c r="G27" s="3">
        <f>AVERAGE('2C'!$J26:$J56) + Calibration!$C$11</f>
        <v>395.44459870223739</v>
      </c>
      <c r="H27" s="3">
        <f>'2C'!K56</f>
        <v>1225.6343671240118</v>
      </c>
      <c r="I27" s="3">
        <f>'2C'!L56</f>
        <v>573.20459722591977</v>
      </c>
      <c r="J27" s="3">
        <f t="shared" si="2"/>
        <v>4.7016712657903934</v>
      </c>
      <c r="L27" s="3">
        <f>AVERAGE('3C'!$J26:$J56) + Calibration!$C$11</f>
        <v>398.01481597562491</v>
      </c>
      <c r="M27" s="3">
        <f>'3C'!K56</f>
        <v>1211.4334232270203</v>
      </c>
      <c r="N27" s="3">
        <f>'3C'!L56</f>
        <v>565.41326440720468</v>
      </c>
      <c r="O27" s="3">
        <f t="shared" si="3"/>
        <v>4.606689986126332</v>
      </c>
      <c r="Q27" s="3">
        <f>AVERAGE('4C'!$K170:$K200) + Calibration!$C$11</f>
        <v>397.13433085949316</v>
      </c>
      <c r="R27" s="3">
        <f>'4C'!L200</f>
        <v>1251.8514242940394</v>
      </c>
      <c r="S27" s="3">
        <f>'4C'!M200</f>
        <v>562.07416593907226</v>
      </c>
      <c r="T27" s="3">
        <f t="shared" si="4"/>
        <v>4.8405785658146741</v>
      </c>
    </row>
    <row r="28" spans="1:20" x14ac:dyDescent="0.25">
      <c r="A28" s="3">
        <f t="shared" si="0"/>
        <v>4.5833333333333339</v>
      </c>
      <c r="B28" s="3">
        <f>AVERAGE('1C'!$J27:$J57) + Calibration!$C$11</f>
        <v>398.54112653026209</v>
      </c>
      <c r="C28" s="2">
        <f>'1C'!K57</f>
        <v>1009.9902854155039</v>
      </c>
      <c r="D28" s="2">
        <f>'1C'!L57</f>
        <v>576.74985227516584</v>
      </c>
      <c r="E28" s="3">
        <f t="shared" si="1"/>
        <v>3.4628624082992787</v>
      </c>
      <c r="G28" s="3">
        <f>AVERAGE('2C'!$J27:$J57) + Calibration!$C$11</f>
        <v>395.5850800120341</v>
      </c>
      <c r="H28" s="3">
        <f>'2C'!K57</f>
        <v>1327.2662352585946</v>
      </c>
      <c r="I28" s="3">
        <f>'2C'!L57</f>
        <v>574.52373303867955</v>
      </c>
      <c r="J28" s="3">
        <f t="shared" si="2"/>
        <v>5.2764544723655034</v>
      </c>
      <c r="L28" s="3">
        <f>AVERAGE('3C'!$J27:$J57) + Calibration!$C$11</f>
        <v>397.81299679169024</v>
      </c>
      <c r="M28" s="3">
        <f>'3C'!K57</f>
        <v>1145.4455197692764</v>
      </c>
      <c r="N28" s="3">
        <f>'3C'!L57</f>
        <v>565.61942098831832</v>
      </c>
      <c r="O28" s="3">
        <f t="shared" si="3"/>
        <v>4.2341190946456599</v>
      </c>
      <c r="Q28" s="3">
        <f>AVERAGE('4C'!$K171:$K201) + Calibration!$C$11</f>
        <v>397.29459812713537</v>
      </c>
      <c r="R28" s="3">
        <f>'4C'!L201</f>
        <v>1008.2505191002431</v>
      </c>
      <c r="S28" s="3">
        <f>'4C'!M201</f>
        <v>562.5276040598709</v>
      </c>
      <c r="T28" s="3">
        <f t="shared" si="4"/>
        <v>3.4600690198393274</v>
      </c>
    </row>
    <row r="29" spans="1:20" x14ac:dyDescent="0.25">
      <c r="A29" s="3">
        <f t="shared" si="0"/>
        <v>4.666666666666667</v>
      </c>
      <c r="B29" s="3">
        <f>AVERAGE('1C'!$J28:$J58) + Calibration!$C$11</f>
        <v>398.47583201856736</v>
      </c>
      <c r="C29" s="2">
        <f>'1C'!K58</f>
        <v>1016.5445021692112</v>
      </c>
      <c r="D29" s="2">
        <f>'1C'!L58</f>
        <v>578.31637268735017</v>
      </c>
      <c r="E29" s="3">
        <f t="shared" si="1"/>
        <v>3.5003511453253711</v>
      </c>
      <c r="G29" s="3">
        <f>AVERAGE('2C'!$J28:$J58) + Calibration!$C$11</f>
        <v>395.79877049366985</v>
      </c>
      <c r="H29" s="3">
        <f>'2C'!K58</f>
        <v>1294.6970518054677</v>
      </c>
      <c r="I29" s="3">
        <f>'2C'!L58</f>
        <v>574.77111763810422</v>
      </c>
      <c r="J29" s="3">
        <f t="shared" si="2"/>
        <v>5.0907929498414193</v>
      </c>
      <c r="L29" s="3">
        <f>AVERAGE('3C'!$J28:$J58) + Calibration!$C$11</f>
        <v>397.65272952404803</v>
      </c>
      <c r="M29" s="3">
        <f>'3C'!K58</f>
        <v>1068.3314576841085</v>
      </c>
      <c r="N29" s="3">
        <f>'3C'!L58</f>
        <v>566.52629722991537</v>
      </c>
      <c r="O29" s="3">
        <f t="shared" si="3"/>
        <v>3.7983013338764451</v>
      </c>
      <c r="Q29" s="3">
        <f>AVERAGE('4C'!$K172:$K202) + Calibration!$C$11</f>
        <v>397.24117610031112</v>
      </c>
      <c r="R29" s="3">
        <f>'4C'!L202</f>
        <v>1134.5216377218032</v>
      </c>
      <c r="S29" s="3">
        <f>'4C'!M202</f>
        <v>562.73371117230943</v>
      </c>
      <c r="T29" s="3">
        <f t="shared" si="4"/>
        <v>4.1754915479436878</v>
      </c>
    </row>
    <row r="30" spans="1:20" x14ac:dyDescent="0.25">
      <c r="A30" s="3">
        <f t="shared" si="0"/>
        <v>4.75</v>
      </c>
      <c r="B30" s="3">
        <f>AVERAGE('1C'!$J29:$J59) + Calibration!$C$11</f>
        <v>398.44219476241926</v>
      </c>
      <c r="C30" s="2">
        <f>'1C'!K59</f>
        <v>993.40222622289593</v>
      </c>
      <c r="D30" s="2">
        <f>'1C'!L59</f>
        <v>577.656777985438</v>
      </c>
      <c r="E30" s="3">
        <f t="shared" si="1"/>
        <v>3.3694783898978531</v>
      </c>
      <c r="G30" s="3">
        <f>AVERAGE('2C'!$J29:$J59) + Calibration!$C$11</f>
        <v>396.00256750172912</v>
      </c>
      <c r="H30" s="3">
        <f>'2C'!K59</f>
        <v>1303.8811715835354</v>
      </c>
      <c r="I30" s="3">
        <f>'2C'!L59</f>
        <v>573.86419192783205</v>
      </c>
      <c r="J30" s="3">
        <f t="shared" si="2"/>
        <v>5.1416518343173614</v>
      </c>
      <c r="L30" s="3">
        <f>AVERAGE('3C'!$J29:$J59) + Calibration!$C$11</f>
        <v>397.46080381368995</v>
      </c>
      <c r="M30" s="3">
        <f>'3C'!K59</f>
        <v>1443.2609098218531</v>
      </c>
      <c r="N30" s="3">
        <f>'3C'!L59</f>
        <v>566.73245381102902</v>
      </c>
      <c r="O30" s="3">
        <f t="shared" si="3"/>
        <v>5.9227522371500294</v>
      </c>
      <c r="Q30" s="3">
        <f>AVERAGE('4C'!$K173:$K203) + Calibration!$C$11</f>
        <v>397.15609563077089</v>
      </c>
      <c r="R30" s="3">
        <f>'4C'!L203</f>
        <v>1380.7928599882262</v>
      </c>
      <c r="S30" s="3">
        <f>'4C'!M203</f>
        <v>563.18719876178318</v>
      </c>
      <c r="T30" s="3">
        <f t="shared" si="4"/>
        <v>5.5706982751019716</v>
      </c>
    </row>
    <row r="31" spans="1:20" x14ac:dyDescent="0.25">
      <c r="A31" s="3">
        <f t="shared" si="0"/>
        <v>4.833333333333333</v>
      </c>
      <c r="B31" s="3">
        <f>AVERAGE('1C'!$J30:$J60) + Calibration!$C$11</f>
        <v>398.42240880457382</v>
      </c>
      <c r="C31" s="2">
        <f>'1C'!K60</f>
        <v>970.66450748233706</v>
      </c>
      <c r="D31" s="2">
        <f>'1C'!L60</f>
        <v>577.656777985438</v>
      </c>
      <c r="E31" s="3">
        <f t="shared" si="1"/>
        <v>3.2408183463204718</v>
      </c>
      <c r="G31" s="3">
        <f>AVERAGE('2C'!$J30:$J60) + Calibration!$C$11</f>
        <v>395.98080273045139</v>
      </c>
      <c r="H31" s="3">
        <f>'2C'!K60</f>
        <v>1445.2433708111864</v>
      </c>
      <c r="I31" s="3">
        <f>'2C'!L60</f>
        <v>573.41070021596875</v>
      </c>
      <c r="J31" s="3">
        <f t="shared" si="2"/>
        <v>5.942361438629888</v>
      </c>
      <c r="L31" s="3">
        <f>AVERAGE('3C'!$J30:$J60) + Calibration!$C$11</f>
        <v>397.43903904241216</v>
      </c>
      <c r="M31" s="3">
        <f>'3C'!K60</f>
        <v>1202.6943718035022</v>
      </c>
      <c r="N31" s="3">
        <f>'3C'!L60</f>
        <v>567.84548663373982</v>
      </c>
      <c r="O31" s="3">
        <f t="shared" si="3"/>
        <v>4.560458347812129</v>
      </c>
      <c r="Q31" s="3">
        <f>AVERAGE('4C'!$K174:$K204) + Calibration!$C$11</f>
        <v>397.04925038995304</v>
      </c>
      <c r="R31" s="3">
        <f>'4C'!L204</f>
        <v>1024.1912293124954</v>
      </c>
      <c r="S31" s="3">
        <f>'4C'!M204</f>
        <v>563.39330175183204</v>
      </c>
      <c r="T31" s="3">
        <f t="shared" si="4"/>
        <v>3.5517366438717781</v>
      </c>
    </row>
    <row r="32" spans="1:20" x14ac:dyDescent="0.25">
      <c r="A32" s="3">
        <f t="shared" si="0"/>
        <v>4.9166666666666661</v>
      </c>
      <c r="B32" s="3">
        <f>AVERAGE('1C'!$J31:$J61) + Calibration!$C$11</f>
        <v>398.41053750687269</v>
      </c>
      <c r="C32" s="2">
        <f>'1C'!K61</f>
        <v>953.18640868115642</v>
      </c>
      <c r="D32" s="2">
        <f>'1C'!L61</f>
        <v>578.52247567739914</v>
      </c>
      <c r="E32" s="3">
        <f t="shared" si="1"/>
        <v>3.1419006493088819</v>
      </c>
      <c r="G32" s="3">
        <f>AVERAGE('2C'!$J31:$J61) + Calibration!$C$11</f>
        <v>396.0777542998311</v>
      </c>
      <c r="H32" s="3">
        <f>'2C'!K61</f>
        <v>1285.9580003819499</v>
      </c>
      <c r="I32" s="3">
        <f>'2C'!L61</f>
        <v>573.41070021596875</v>
      </c>
      <c r="J32" s="3">
        <f t="shared" si="2"/>
        <v>5.0397204857783278</v>
      </c>
      <c r="L32" s="3">
        <f>AVERAGE('3C'!$J31:$J61) + Calibration!$C$11</f>
        <v>397.38561582841851</v>
      </c>
      <c r="M32" s="3">
        <f>'3C'!K61</f>
        <v>1155.9646585016505</v>
      </c>
      <c r="N32" s="3">
        <f>'3C'!L61</f>
        <v>566.27896209916582</v>
      </c>
      <c r="O32" s="3">
        <f t="shared" si="3"/>
        <v>4.2961132784709646</v>
      </c>
      <c r="Q32" s="3">
        <f>AVERAGE('4C'!$K175:$K205) + Calibration!$C$11</f>
        <v>397.00572064953599</v>
      </c>
      <c r="R32" s="3">
        <f>'4C'!L205</f>
        <v>1103.935008312681</v>
      </c>
      <c r="S32" s="3">
        <f>'4C'!M205</f>
        <v>563.84679346369524</v>
      </c>
      <c r="T32" s="3">
        <f t="shared" si="4"/>
        <v>4.0036016404659707</v>
      </c>
    </row>
    <row r="33" spans="1:20" x14ac:dyDescent="0.25">
      <c r="A33" s="3">
        <f t="shared" si="0"/>
        <v>4.9999999999999991</v>
      </c>
      <c r="B33" s="3">
        <f>AVERAGE('1C'!$J32:$J62) + Calibration!$C$11</f>
        <v>398.39866620917161</v>
      </c>
      <c r="C33" s="2">
        <f>'1C'!K62</f>
        <v>974.38673478693136</v>
      </c>
      <c r="D33" s="2">
        <f>'1C'!L62</f>
        <v>578.31637268735017</v>
      </c>
      <c r="E33" s="3">
        <f t="shared" si="1"/>
        <v>3.2620331573326715</v>
      </c>
      <c r="G33" s="3">
        <f>AVERAGE('2C'!$J32:$J62) + Calibration!$C$11</f>
        <v>396.0777542998311</v>
      </c>
      <c r="H33" s="3">
        <f>'2C'!K62</f>
        <v>1352.1481804196446</v>
      </c>
      <c r="I33" s="3">
        <f>'2C'!L62</f>
        <v>571.63807681373544</v>
      </c>
      <c r="J33" s="3">
        <f t="shared" si="2"/>
        <v>5.4145799208112786</v>
      </c>
      <c r="L33" s="3">
        <f>AVERAGE('3C'!$J32:$J62) + Calibration!$C$11</f>
        <v>397.40738059969618</v>
      </c>
      <c r="M33" s="3">
        <f>'3C'!K62</f>
        <v>1174.9397318434935</v>
      </c>
      <c r="N33" s="3">
        <f>'3C'!L62</f>
        <v>565.61942098831832</v>
      </c>
      <c r="O33" s="3">
        <f t="shared" si="3"/>
        <v>4.4034528647769866</v>
      </c>
      <c r="Q33" s="3">
        <f>AVERAGE('4C'!$K176:$K206) + Calibration!$C$11</f>
        <v>397.0927787453391</v>
      </c>
      <c r="R33" s="3">
        <f>'4C'!L206</f>
        <v>897.67732296219128</v>
      </c>
      <c r="S33" s="3">
        <f>'4C'!M206</f>
        <v>563.84679346369524</v>
      </c>
      <c r="T33" s="3">
        <f t="shared" si="4"/>
        <v>2.834995150708032</v>
      </c>
    </row>
    <row r="34" spans="1:20" x14ac:dyDescent="0.25">
      <c r="A34" s="3">
        <f t="shared" si="0"/>
        <v>5.0833333333333321</v>
      </c>
      <c r="B34" s="3">
        <f>AVERAGE('1C'!$J33:$J63) + Calibration!$C$11</f>
        <v>398.35711548004844</v>
      </c>
      <c r="C34" s="2">
        <f>'1C'!K63</f>
        <v>987.05029009499424</v>
      </c>
      <c r="D34" s="2">
        <f>'1C'!L63</f>
        <v>577.40944285468834</v>
      </c>
      <c r="E34" s="3">
        <f t="shared" si="1"/>
        <v>3.333986865094472</v>
      </c>
      <c r="G34" s="3">
        <f>AVERAGE('2C'!$J33:$J63) + Calibration!$C$11</f>
        <v>396.15294109793308</v>
      </c>
      <c r="H34" s="3">
        <f>'2C'!K63</f>
        <v>1237.2459231912912</v>
      </c>
      <c r="I34" s="3">
        <f>'2C'!L63</f>
        <v>571.43196970129679</v>
      </c>
      <c r="J34" s="3">
        <f t="shared" si="2"/>
        <v>4.7634201916075742</v>
      </c>
      <c r="L34" s="3">
        <f>AVERAGE('3C'!$J33:$J63) + Calibration!$C$11</f>
        <v>397.47069629795868</v>
      </c>
      <c r="M34" s="3">
        <f>'3C'!K63</f>
        <v>1388.6418677573163</v>
      </c>
      <c r="N34" s="3">
        <f>'3C'!L63</f>
        <v>564.95982628640604</v>
      </c>
      <c r="O34" s="3">
        <f t="shared" si="3"/>
        <v>5.6133684051411841</v>
      </c>
      <c r="Q34" s="3">
        <f>AVERAGE('4C'!$K177:$K207) + Calibration!$C$11</f>
        <v>397.08288527176251</v>
      </c>
      <c r="R34" s="3">
        <f>'4C'!L207</f>
        <v>902.04679810075947</v>
      </c>
      <c r="S34" s="3">
        <f>'4C'!M207</f>
        <v>562.28026892912123</v>
      </c>
      <c r="T34" s="3">
        <f t="shared" si="4"/>
        <v>2.8597971325551086</v>
      </c>
    </row>
    <row r="35" spans="1:20" x14ac:dyDescent="0.25">
      <c r="A35" s="3">
        <f t="shared" si="0"/>
        <v>5.1666666666666652</v>
      </c>
      <c r="B35" s="3">
        <f>AVERAGE('1C'!$J34:$J64) + Calibration!$C$11</f>
        <v>398.49561797641286</v>
      </c>
      <c r="C35" s="2">
        <f>'1C'!K64</f>
        <v>1002.3435542263645</v>
      </c>
      <c r="D35" s="2">
        <f>'1C'!L64</f>
        <v>577.40944285468834</v>
      </c>
      <c r="E35" s="3">
        <f t="shared" si="1"/>
        <v>3.4198138772180546</v>
      </c>
      <c r="G35" s="3">
        <f>AVERAGE('2C'!$J34:$J64) + Calibration!$C$11</f>
        <v>396.38839654870816</v>
      </c>
      <c r="H35" s="3">
        <f>'2C'!K64</f>
        <v>1450.4624755559164</v>
      </c>
      <c r="I35" s="3">
        <f>'2C'!L64</f>
        <v>570.73114698107349</v>
      </c>
      <c r="J35" s="3">
        <f t="shared" si="2"/>
        <v>5.9696108020026033</v>
      </c>
      <c r="L35" s="3">
        <f>AVERAGE('3C'!$J34:$J64) + Calibration!$C$11</f>
        <v>397.60919998149251</v>
      </c>
      <c r="M35" s="3">
        <f>'3C'!K64</f>
        <v>1200.509537133692</v>
      </c>
      <c r="N35" s="3">
        <f>'3C'!L64</f>
        <v>563.39330175183204</v>
      </c>
      <c r="O35" s="3">
        <f t="shared" si="3"/>
        <v>4.5471211379276548</v>
      </c>
      <c r="Q35" s="3">
        <f>AVERAGE('4C'!$K178:$K208) + Calibration!$C$11</f>
        <v>396.97603983308306</v>
      </c>
      <c r="R35" s="3">
        <f>'4C'!L208</f>
        <v>915.60039706325051</v>
      </c>
      <c r="S35" s="3">
        <f>'4C'!M208</f>
        <v>559.39460858178757</v>
      </c>
      <c r="T35" s="3">
        <f t="shared" si="4"/>
        <v>2.9371612742994819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398.73107204215705</v>
      </c>
      <c r="C36" s="2">
        <f>'1C'!K65</f>
        <v>1044.501418709171</v>
      </c>
      <c r="D36" s="2">
        <f>'1C'!L65</f>
        <v>578.11022022862619</v>
      </c>
      <c r="E36" s="3">
        <f t="shared" si="1"/>
        <v>3.6572359702718868</v>
      </c>
      <c r="G36" s="3">
        <f>AVERAGE('2C'!$J35:$J65) + Calibration!$C$11</f>
        <v>396.67727382844595</v>
      </c>
      <c r="H36" s="3">
        <f>'2C'!K65</f>
        <v>1354.7779863434782</v>
      </c>
      <c r="I36" s="3">
        <f>'2C'!L65</f>
        <v>571.63807681373544</v>
      </c>
      <c r="J36" s="3">
        <f t="shared" si="2"/>
        <v>5.4260781824965214</v>
      </c>
      <c r="L36" s="3">
        <f>AVERAGE('3C'!$J35:$J65) + Calibration!$C$11</f>
        <v>397.8129971874132</v>
      </c>
      <c r="M36" s="3">
        <f>'3C'!K65</f>
        <v>1309.1002722824101</v>
      </c>
      <c r="N36" s="3">
        <f>'3C'!L65</f>
        <v>568.95851945645063</v>
      </c>
      <c r="O36" s="3">
        <f t="shared" si="3"/>
        <v>5.1609563971617307</v>
      </c>
      <c r="Q36" s="3">
        <f>AVERAGE('4C'!$K179:$K209) + Calibration!$C$11</f>
        <v>397.03935533348397</v>
      </c>
      <c r="R36" s="3">
        <f>'4C'!L209</f>
        <v>850.05756600591155</v>
      </c>
      <c r="S36" s="3">
        <f>'4C'!M209</f>
        <v>559.84805082497576</v>
      </c>
      <c r="T36" s="3">
        <f t="shared" si="4"/>
        <v>2.5656094365598388</v>
      </c>
    </row>
    <row r="37" spans="1:20" x14ac:dyDescent="0.25">
      <c r="A37" s="3">
        <f t="shared" si="5"/>
        <v>5.3333333333333313</v>
      </c>
      <c r="B37" s="3">
        <f>AVERAGE('1C'!$J36:$J66) + Calibration!$C$11</f>
        <v>398.9012327833758</v>
      </c>
      <c r="C37" s="2">
        <f>'1C'!K66</f>
        <v>984.21810644482821</v>
      </c>
      <c r="D37" s="2">
        <f>'1C'!L66</f>
        <v>578.52247567739914</v>
      </c>
      <c r="E37" s="3">
        <f t="shared" si="1"/>
        <v>3.3148656258531379</v>
      </c>
      <c r="G37" s="3">
        <f>AVERAGE('2C'!$J36:$J66) + Calibration!$C$11</f>
        <v>396.89096450794329</v>
      </c>
      <c r="H37" s="3">
        <f>'2C'!K66</f>
        <v>1181.9391140522769</v>
      </c>
      <c r="I37" s="3">
        <f>'2C'!L66</f>
        <v>571.63807681373544</v>
      </c>
      <c r="J37" s="3">
        <f t="shared" si="2"/>
        <v>4.4460176063014263</v>
      </c>
      <c r="L37" s="3">
        <f>AVERAGE('3C'!$J36:$J66) + Calibration!$C$11</f>
        <v>398.19684860812941</v>
      </c>
      <c r="M37" s="3">
        <f>'3C'!K66</f>
        <v>1496.3424661969352</v>
      </c>
      <c r="N37" s="3">
        <f>'3C'!L66</f>
        <v>568.75241646640166</v>
      </c>
      <c r="O37" s="3">
        <f t="shared" si="3"/>
        <v>6.2192042015721798</v>
      </c>
      <c r="Q37" s="3">
        <f>AVERAGE('4C'!$K180:$K210) + Calibration!$C$11</f>
        <v>397.07101258903054</v>
      </c>
      <c r="R37" s="3">
        <f>'4C'!L210</f>
        <v>1041.2242638049815</v>
      </c>
      <c r="S37" s="3">
        <f>'4C'!M210</f>
        <v>558.94112099231393</v>
      </c>
      <c r="T37" s="3">
        <f t="shared" si="4"/>
        <v>3.6480777615038398</v>
      </c>
    </row>
    <row r="38" spans="1:20" x14ac:dyDescent="0.25">
      <c r="A38" s="3">
        <f t="shared" si="5"/>
        <v>5.4166666666666643</v>
      </c>
      <c r="B38" s="3">
        <f>AVERAGE('1C'!$J37:$J67) + Calibration!$C$11</f>
        <v>399.05160776461071</v>
      </c>
      <c r="C38" s="2">
        <f>'1C'!K67</f>
        <v>959.29565013498541</v>
      </c>
      <c r="D38" s="2">
        <f>'1C'!L67</f>
        <v>578.52247567739914</v>
      </c>
      <c r="E38" s="3">
        <f t="shared" si="1"/>
        <v>3.1728689223074253</v>
      </c>
      <c r="G38" s="3">
        <f>AVERAGE('2C'!$J37:$J67) + Calibration!$C$11</f>
        <v>397.08289021830137</v>
      </c>
      <c r="H38" s="3">
        <f>'2C'!K67</f>
        <v>1145.8904950691549</v>
      </c>
      <c r="I38" s="3">
        <f>'2C'!L67</f>
        <v>572.75110963644613</v>
      </c>
      <c r="J38" s="3">
        <f t="shared" si="2"/>
        <v>4.2407740172773796</v>
      </c>
      <c r="L38" s="3">
        <f>AVERAGE('3C'!$J37:$J67) + Calibration!$C$11</f>
        <v>398.63610106696359</v>
      </c>
      <c r="M38" s="3">
        <f>'3C'!K67</f>
        <v>1478.21711147007</v>
      </c>
      <c r="N38" s="3">
        <f>'3C'!L67</f>
        <v>568.09282176448937</v>
      </c>
      <c r="O38" s="3">
        <f t="shared" si="3"/>
        <v>6.114065974764566</v>
      </c>
      <c r="Q38" s="3">
        <f>AVERAGE('4C'!$K181:$K211) + Calibration!$C$11</f>
        <v>396.82368584055433</v>
      </c>
      <c r="R38" s="3">
        <f>'4C'!L211</f>
        <v>1210.3410058921149</v>
      </c>
      <c r="S38" s="3">
        <f>'4C'!M211</f>
        <v>560.50764140449826</v>
      </c>
      <c r="T38" s="3">
        <f t="shared" si="4"/>
        <v>4.6072490331704614</v>
      </c>
    </row>
    <row r="39" spans="1:20" x14ac:dyDescent="0.25">
      <c r="A39" s="3">
        <f t="shared" si="5"/>
        <v>5.4999999999999973</v>
      </c>
      <c r="B39" s="3">
        <f>AVERAGE('1C'!$J38:$J68) + Calibration!$C$11</f>
        <v>399.2969566889625</v>
      </c>
      <c r="C39" s="2">
        <f>'1C'!K68</f>
        <v>959.74071848953497</v>
      </c>
      <c r="D39" s="2">
        <f>'1C'!L68</f>
        <v>578.11022022862619</v>
      </c>
      <c r="E39" s="3">
        <f t="shared" si="1"/>
        <v>3.1740000072013843</v>
      </c>
      <c r="G39" s="3">
        <f>AVERAGE('2C'!$J38:$J68) + Calibration!$C$11</f>
        <v>397.31636665778262</v>
      </c>
      <c r="H39" s="3">
        <f>'2C'!K68</f>
        <v>1165.1083601855964</v>
      </c>
      <c r="I39" s="3">
        <f>'2C'!L68</f>
        <v>574.31763004863058</v>
      </c>
      <c r="J39" s="3">
        <f t="shared" si="2"/>
        <v>4.3482896217044784</v>
      </c>
      <c r="L39" s="3">
        <f>AVERAGE('3C'!$J38:$J68) + Calibration!$C$11</f>
        <v>398.8834278154398</v>
      </c>
      <c r="M39" s="3">
        <f>'3C'!K68</f>
        <v>1318.4866726862838</v>
      </c>
      <c r="N39" s="3">
        <f>'3C'!L68</f>
        <v>566.27896209916582</v>
      </c>
      <c r="O39" s="3">
        <f t="shared" si="3"/>
        <v>5.208052805271663</v>
      </c>
      <c r="Q39" s="3">
        <f>AVERAGE('4C'!$K182:$K212) + Calibration!$C$11</f>
        <v>396.84545061183206</v>
      </c>
      <c r="R39" s="3">
        <f>'4C'!L212</f>
        <v>1552.2967173709762</v>
      </c>
      <c r="S39" s="3">
        <f>'4C'!M212</f>
        <v>561.62067834959862</v>
      </c>
      <c r="T39" s="3">
        <f t="shared" si="4"/>
        <v>6.5437472570519493</v>
      </c>
    </row>
    <row r="40" spans="1:20" x14ac:dyDescent="0.25">
      <c r="A40" s="3">
        <f t="shared" si="5"/>
        <v>5.5833333333333304</v>
      </c>
      <c r="B40" s="3">
        <f>AVERAGE('1C'!$J39:$J69) + Calibration!$C$11</f>
        <v>399.53241213973757</v>
      </c>
      <c r="C40" s="2">
        <f>'1C'!K69</f>
        <v>1082.0874303270768</v>
      </c>
      <c r="D40" s="2">
        <f>'1C'!L69</f>
        <v>579.42940551006097</v>
      </c>
      <c r="E40" s="3">
        <f t="shared" si="1"/>
        <v>3.8655611504742828</v>
      </c>
      <c r="G40" s="3">
        <f>AVERAGE('2C'!$J39:$J69) + Calibration!$C$11</f>
        <v>397.33813024189101</v>
      </c>
      <c r="H40" s="3">
        <f>'2C'!K69</f>
        <v>1319.8218817957879</v>
      </c>
      <c r="I40" s="3">
        <f>'2C'!L69</f>
        <v>574.52373303867955</v>
      </c>
      <c r="J40" s="3">
        <f t="shared" si="2"/>
        <v>5.2243661784518372</v>
      </c>
      <c r="L40" s="3">
        <f>AVERAGE('3C'!$J39:$J69) + Calibration!$C$11</f>
        <v>399.08524699937453</v>
      </c>
      <c r="M40" s="3">
        <f>'3C'!K69</f>
        <v>1277.4212255383825</v>
      </c>
      <c r="N40" s="3">
        <f>'3C'!L69</f>
        <v>566.52629722991537</v>
      </c>
      <c r="O40" s="3">
        <f t="shared" si="3"/>
        <v>4.9743410351314905</v>
      </c>
      <c r="Q40" s="3">
        <f>AVERAGE('4C'!$K183:$K213) + Calibration!$C$11</f>
        <v>396.82368564269274</v>
      </c>
      <c r="R40" s="3">
        <f>'4C'!L213</f>
        <v>1265.4051163112017</v>
      </c>
      <c r="S40" s="3">
        <f>'4C'!M213</f>
        <v>560.96108364768645</v>
      </c>
      <c r="T40" s="3">
        <f t="shared" si="4"/>
        <v>4.9190974279732274</v>
      </c>
    </row>
    <row r="41" spans="1:20" x14ac:dyDescent="0.25">
      <c r="A41" s="3">
        <f t="shared" si="5"/>
        <v>5.6666666666666634</v>
      </c>
      <c r="B41" s="3">
        <f>AVERAGE('1C'!$J40:$J70) + Calibration!$C$11</f>
        <v>399.62936390697882</v>
      </c>
      <c r="C41" s="2">
        <f>'1C'!K70</f>
        <v>1091.271453004618</v>
      </c>
      <c r="D41" s="2">
        <f>'1C'!L70</f>
        <v>578.76981080814869</v>
      </c>
      <c r="E41" s="3">
        <f t="shared" si="1"/>
        <v>3.9170245890931152</v>
      </c>
      <c r="G41" s="3">
        <f>AVERAGE('2C'!$J40:$J70) + Calibration!$C$11</f>
        <v>397.37176650873135</v>
      </c>
      <c r="H41" s="3">
        <f>'2C'!K70</f>
        <v>1358.5002136480725</v>
      </c>
      <c r="I41" s="3">
        <f>'2C'!L70</f>
        <v>573.65803534671829</v>
      </c>
      <c r="J41" s="3">
        <f t="shared" si="2"/>
        <v>5.4432253618825239</v>
      </c>
      <c r="L41" s="3">
        <f>AVERAGE('3C'!$J40:$J70) + Calibration!$C$11</f>
        <v>399.36423100339732</v>
      </c>
      <c r="M41" s="3">
        <f>'3C'!K70</f>
        <v>1304.7307971438418</v>
      </c>
      <c r="N41" s="3">
        <f>'3C'!L70</f>
        <v>565.16592927645502</v>
      </c>
      <c r="O41" s="3">
        <f t="shared" si="3"/>
        <v>5.1274252357049388</v>
      </c>
      <c r="Q41" s="3">
        <f>AVERAGE('4C'!$K184:$K214) + Calibration!$C$11</f>
        <v>396.78213471570797</v>
      </c>
      <c r="R41" s="3">
        <f>'4C'!L214</f>
        <v>1016.5445021692112</v>
      </c>
      <c r="S41" s="3">
        <f>'4C'!M214</f>
        <v>563.39330175183204</v>
      </c>
      <c r="T41" s="3">
        <f t="shared" si="4"/>
        <v>3.5099431786708788</v>
      </c>
    </row>
    <row r="42" spans="1:20" x14ac:dyDescent="0.25">
      <c r="A42" s="3">
        <f t="shared" si="5"/>
        <v>5.7499999999999964</v>
      </c>
      <c r="B42" s="3">
        <f>AVERAGE('1C'!$J41:$J71) + Calibration!$C$11</f>
        <v>399.81139614376025</v>
      </c>
      <c r="C42" s="2">
        <f>'1C'!K71</f>
        <v>984.4204801253054</v>
      </c>
      <c r="D42" s="2">
        <f>'1C'!L71</f>
        <v>579.6355126224995</v>
      </c>
      <c r="E42" s="3">
        <f t="shared" si="1"/>
        <v>3.3108571514936318</v>
      </c>
      <c r="G42" s="3">
        <f>AVERAGE('2C'!$J41:$J71) + Calibration!$C$11</f>
        <v>397.39353128000909</v>
      </c>
      <c r="H42" s="3">
        <f>'2C'!K71</f>
        <v>1630.3008271564277</v>
      </c>
      <c r="I42" s="3">
        <f>'2C'!L71</f>
        <v>574.52373303867955</v>
      </c>
      <c r="J42" s="3">
        <f t="shared" si="2"/>
        <v>6.9824093561467393</v>
      </c>
      <c r="L42" s="3">
        <f>AVERAGE('3C'!$J41:$J71) + Calibration!$C$11</f>
        <v>399.62145122545013</v>
      </c>
      <c r="M42" s="3">
        <f>'3C'!K71</f>
        <v>1240.7253546754314</v>
      </c>
      <c r="N42" s="3">
        <f>'3C'!L71</f>
        <v>567.63937952130129</v>
      </c>
      <c r="O42" s="3">
        <f t="shared" si="3"/>
        <v>4.7634820432836262</v>
      </c>
      <c r="Q42" s="3">
        <f>AVERAGE('4C'!$K185:$K215) + Calibration!$C$11</f>
        <v>396.9107447278036</v>
      </c>
      <c r="R42" s="3">
        <f>'4C'!L215</f>
        <v>994.69692418360705</v>
      </c>
      <c r="S42" s="3">
        <f>'4C'!M215</f>
        <v>563.18719876178318</v>
      </c>
      <c r="T42" s="3">
        <f t="shared" si="4"/>
        <v>3.3854839097535834</v>
      </c>
    </row>
    <row r="43" spans="1:20" x14ac:dyDescent="0.25">
      <c r="A43" s="3">
        <f t="shared" si="5"/>
        <v>5.8333333333333295</v>
      </c>
      <c r="B43" s="3">
        <f>AVERAGE('1C'!$J42:$J72) + Calibration!$C$11</f>
        <v>399.83316111289957</v>
      </c>
      <c r="C43" s="2">
        <f>'1C'!K72</f>
        <v>1038.8371485093651</v>
      </c>
      <c r="D43" s="2">
        <f>'1C'!L72</f>
        <v>578.11022022862619</v>
      </c>
      <c r="E43" s="3">
        <f t="shared" si="1"/>
        <v>3.6189155787584735</v>
      </c>
      <c r="G43" s="3">
        <f>AVERAGE('2C'!$J42:$J72) + Calibration!$C$11</f>
        <v>397.4152960512867</v>
      </c>
      <c r="H43" s="3">
        <f>'2C'!K72</f>
        <v>1411.1367947232761</v>
      </c>
      <c r="I43" s="3">
        <f>'2C'!L72</f>
        <v>574.77111763810422</v>
      </c>
      <c r="J43" s="3">
        <f t="shared" si="2"/>
        <v>5.7410792364747945</v>
      </c>
      <c r="L43" s="3">
        <f>AVERAGE('3C'!$J42:$J72) + Calibration!$C$11</f>
        <v>399.74016776396911</v>
      </c>
      <c r="M43" s="3">
        <f>'3C'!K72</f>
        <v>1449.3701553215376</v>
      </c>
      <c r="N43" s="3">
        <f>'3C'!L72</f>
        <v>567.18589193182765</v>
      </c>
      <c r="O43" s="3">
        <f t="shared" si="3"/>
        <v>5.9444422708232345</v>
      </c>
      <c r="Q43" s="3">
        <f>AVERAGE('4C'!$K186:$K216) + Calibration!$C$11</f>
        <v>396.97406161323539</v>
      </c>
      <c r="R43" s="3">
        <f>'4C'!L216</f>
        <v>914.06300847432215</v>
      </c>
      <c r="S43" s="3">
        <f>'4C'!M216</f>
        <v>563.84679346369524</v>
      </c>
      <c r="T43" s="3">
        <f t="shared" si="4"/>
        <v>2.9284656783187857</v>
      </c>
    </row>
    <row r="44" spans="1:20" x14ac:dyDescent="0.25">
      <c r="A44" s="3">
        <f t="shared" si="5"/>
        <v>5.9166666666666625</v>
      </c>
      <c r="B44" s="3">
        <f>AVERAGE('1C'!$J43:$J73) + Calibration!$C$11</f>
        <v>399.84503241060065</v>
      </c>
      <c r="C44" s="2">
        <f>'1C'!K73</f>
        <v>1034.6699499507477</v>
      </c>
      <c r="D44" s="2">
        <f>'1C'!L73</f>
        <v>578.76981080814869</v>
      </c>
      <c r="E44" s="3">
        <f t="shared" si="1"/>
        <v>3.5952479627403475</v>
      </c>
      <c r="G44" s="3">
        <f>AVERAGE('2C'!$J43:$J73) + Calibration!$C$11</f>
        <v>397.40540237984857</v>
      </c>
      <c r="H44" s="3">
        <f>'2C'!K73</f>
        <v>1315.897377911243</v>
      </c>
      <c r="I44" s="3">
        <f>'2C'!L73</f>
        <v>573.65803534671829</v>
      </c>
      <c r="J44" s="3">
        <f t="shared" si="2"/>
        <v>5.2017592765863165</v>
      </c>
      <c r="L44" s="3">
        <f>AVERAGE('3C'!$J43:$J73) + Calibration!$C$11</f>
        <v>399.99738798602186</v>
      </c>
      <c r="M44" s="3">
        <f>'3C'!K73</f>
        <v>1879.3635277231708</v>
      </c>
      <c r="N44" s="3">
        <f>'3C'!L73</f>
        <v>568.29892475453835</v>
      </c>
      <c r="O44" s="3">
        <f t="shared" si="3"/>
        <v>8.3781968115652568</v>
      </c>
      <c r="Q44" s="3">
        <f>AVERAGE('4C'!$K187:$K217) + Calibration!$C$11</f>
        <v>397.22930420902526</v>
      </c>
      <c r="R44" s="3">
        <f>'4C'!L217</f>
        <v>1040.5769148246259</v>
      </c>
      <c r="S44" s="3">
        <f>'4C'!M217</f>
        <v>562.28026892912123</v>
      </c>
      <c r="T44" s="3">
        <f t="shared" si="4"/>
        <v>3.6435151212433814</v>
      </c>
    </row>
    <row r="45" spans="1:20" x14ac:dyDescent="0.25">
      <c r="A45" s="3">
        <f t="shared" si="5"/>
        <v>5.9999999999999956</v>
      </c>
      <c r="B45" s="3">
        <f>AVERAGE('1C'!$J44:$J74) + Calibration!$C$11</f>
        <v>399.8885621510176</v>
      </c>
      <c r="C45" s="2">
        <f>'1C'!K74</f>
        <v>996.8816617528912</v>
      </c>
      <c r="D45" s="2">
        <f>'1C'!L74</f>
        <v>580.33633534272269</v>
      </c>
      <c r="E45" s="3">
        <f t="shared" si="1"/>
        <v>3.3809924056390628</v>
      </c>
      <c r="G45" s="3">
        <f>AVERAGE('2C'!$J44:$J74) + Calibration!$C$11</f>
        <v>397.44695429614114</v>
      </c>
      <c r="H45" s="3">
        <f>'2C'!K74</f>
        <v>1141.5210158847315</v>
      </c>
      <c r="I45" s="3">
        <f>'2C'!L74</f>
        <v>574.31763004863058</v>
      </c>
      <c r="J45" s="3">
        <f t="shared" si="2"/>
        <v>4.2139662135822462</v>
      </c>
      <c r="L45" s="3">
        <f>AVERAGE('3C'!$J44:$J74) + Calibration!$C$11</f>
        <v>400.10423322683982</v>
      </c>
      <c r="M45" s="3">
        <f>'3C'!K74</f>
        <v>1549.2218390467376</v>
      </c>
      <c r="N45" s="3">
        <f>'3C'!L74</f>
        <v>567.18589193182765</v>
      </c>
      <c r="O45" s="3">
        <f t="shared" si="3"/>
        <v>6.5078773959936465</v>
      </c>
      <c r="Q45" s="3">
        <f>AVERAGE('4C'!$K188:$K218) + Calibration!$C$11</f>
        <v>397.54984012934051</v>
      </c>
      <c r="R45" s="3">
        <f>'4C'!L218</f>
        <v>1002.3435542263645</v>
      </c>
      <c r="S45" s="3">
        <f>'4C'!M218</f>
        <v>559.39460858178757</v>
      </c>
      <c r="T45" s="3">
        <f t="shared" si="4"/>
        <v>3.4251701664624457</v>
      </c>
    </row>
    <row r="46" spans="1:20" x14ac:dyDescent="0.25">
      <c r="A46" s="3">
        <f t="shared" si="5"/>
        <v>6.0833333333333286</v>
      </c>
      <c r="B46" s="3">
        <f>AVERAGE('1C'!$J45:$J75) + Calibration!$C$11</f>
        <v>399.83514012419329</v>
      </c>
      <c r="C46" s="2">
        <f>'1C'!K75</f>
        <v>1000.3610932370314</v>
      </c>
      <c r="D46" s="2">
        <f>'1C'!L75</f>
        <v>579.42940551006097</v>
      </c>
      <c r="E46" s="3">
        <f t="shared" si="1"/>
        <v>3.4010002598316356</v>
      </c>
      <c r="G46" s="3">
        <f>AVERAGE('2C'!$J45:$J75) + Calibration!$C$11</f>
        <v>397.55379834978959</v>
      </c>
      <c r="H46" s="3">
        <f>'2C'!K75</f>
        <v>1084.7171391503841</v>
      </c>
      <c r="I46" s="3">
        <f>'2C'!L75</f>
        <v>574.77111763810422</v>
      </c>
      <c r="J46" s="3">
        <f t="shared" si="2"/>
        <v>3.8916597833873627</v>
      </c>
      <c r="L46" s="3">
        <f>AVERAGE('3C'!$J45:$J75) + Calibration!$C$11</f>
        <v>400.16952773853455</v>
      </c>
      <c r="M46" s="3">
        <f>'3C'!K75</f>
        <v>1285.9580003819499</v>
      </c>
      <c r="N46" s="3">
        <f>'3C'!L75</f>
        <v>564.75367382768206</v>
      </c>
      <c r="O46" s="3">
        <f t="shared" si="3"/>
        <v>5.0165472616136304</v>
      </c>
      <c r="Q46" s="3">
        <f>AVERAGE('4C'!$K189:$K219) + Calibration!$C$11</f>
        <v>397.92379807648007</v>
      </c>
      <c r="R46" s="3">
        <f>'4C'!L219</f>
        <v>995.78924441798586</v>
      </c>
      <c r="S46" s="3">
        <f>'4C'!M219</f>
        <v>558.0341911596521</v>
      </c>
      <c r="T46" s="3">
        <f t="shared" si="4"/>
        <v>3.3859328274023079</v>
      </c>
    </row>
    <row r="47" spans="1:20" x14ac:dyDescent="0.25">
      <c r="A47" s="3">
        <f t="shared" si="5"/>
        <v>6.1666666666666616</v>
      </c>
      <c r="B47" s="3">
        <f>AVERAGE('1C'!$J46:$J76) + Calibration!$C$11</f>
        <v>399.85690509333261</v>
      </c>
      <c r="C47" s="2">
        <f>'1C'!K76</f>
        <v>975.03408376728703</v>
      </c>
      <c r="D47" s="2">
        <f>'1C'!L76</f>
        <v>579.223302520012</v>
      </c>
      <c r="E47" s="3">
        <f t="shared" si="1"/>
        <v>3.2574407883280649</v>
      </c>
      <c r="G47" s="3">
        <f>AVERAGE('2C'!$J46:$J76) + Calibration!$C$11</f>
        <v>397.69230084615413</v>
      </c>
      <c r="H47" s="3">
        <f>'2C'!K76</f>
        <v>1260.5904757175574</v>
      </c>
      <c r="I47" s="3">
        <f>'2C'!L76</f>
        <v>574.77111763810422</v>
      </c>
      <c r="J47" s="3">
        <f t="shared" si="2"/>
        <v>4.8869110514436951</v>
      </c>
      <c r="L47" s="3">
        <f>AVERAGE('3C'!$J46:$J76) + Calibration!$C$11</f>
        <v>400.12797700941138</v>
      </c>
      <c r="M47" s="3">
        <f>'3C'!K76</f>
        <v>1903.3959403785857</v>
      </c>
      <c r="N47" s="3">
        <f>'3C'!L76</f>
        <v>564.95982628640604</v>
      </c>
      <c r="O47" s="3">
        <f t="shared" si="3"/>
        <v>8.5135616662590454</v>
      </c>
      <c r="Q47" s="3">
        <f>AVERAGE('4C'!$K190:$K220) + Calibration!$C$11</f>
        <v>398.2759910544803</v>
      </c>
      <c r="R47" s="3">
        <f>'4C'!L220</f>
        <v>945.53977459254349</v>
      </c>
      <c r="S47" s="3">
        <f>'4C'!M220</f>
        <v>555.60197305550651</v>
      </c>
      <c r="T47" s="3">
        <f t="shared" si="4"/>
        <v>3.0993569226468907</v>
      </c>
    </row>
    <row r="48" spans="1:20" x14ac:dyDescent="0.25">
      <c r="A48" s="3">
        <f t="shared" si="5"/>
        <v>6.2499999999999947</v>
      </c>
      <c r="B48" s="3">
        <f>AVERAGE('1C'!$J47:$J77) + Calibration!$C$11</f>
        <v>399.86679737973986</v>
      </c>
      <c r="C48" s="2">
        <f>'1C'!K77</f>
        <v>986.60521769458956</v>
      </c>
      <c r="D48" s="2">
        <f>'1C'!L77</f>
        <v>579.88284775324905</v>
      </c>
      <c r="E48" s="3">
        <f t="shared" si="1"/>
        <v>3.3229163695595609</v>
      </c>
      <c r="G48" s="3">
        <f>AVERAGE('2C'!$J47:$J77) + Calibration!$C$11</f>
        <v>398.07813127816405</v>
      </c>
      <c r="H48" s="3">
        <f>'2C'!K77</f>
        <v>1334.0228256927794</v>
      </c>
      <c r="I48" s="3">
        <f>'2C'!L77</f>
        <v>575.43066287134127</v>
      </c>
      <c r="J48" s="3">
        <f t="shared" si="2"/>
        <v>5.3006004692923536</v>
      </c>
      <c r="L48" s="3">
        <f>AVERAGE('3C'!$J47:$J77) + Calibration!$C$11</f>
        <v>399.9360512990533</v>
      </c>
      <c r="M48" s="3">
        <f>'3C'!K77</f>
        <v>1559.7410708337829</v>
      </c>
      <c r="N48" s="3">
        <f>'3C'!L77</f>
        <v>564.5063386969324</v>
      </c>
      <c r="O48" s="3">
        <f t="shared" si="3"/>
        <v>6.5684041669561015</v>
      </c>
      <c r="Q48" s="3">
        <f>AVERAGE('4C'!$K191:$K221) + Calibration!$C$11</f>
        <v>398.50155283381724</v>
      </c>
      <c r="R48" s="3">
        <f>'4C'!L221</f>
        <v>990.52972157913439</v>
      </c>
      <c r="S48" s="3">
        <f>'4C'!M221</f>
        <v>554.69504322284467</v>
      </c>
      <c r="T48" s="3">
        <f t="shared" si="4"/>
        <v>3.3528741685409535</v>
      </c>
    </row>
    <row r="49" spans="1:20" x14ac:dyDescent="0.25">
      <c r="A49" s="3">
        <f t="shared" si="5"/>
        <v>6.3333333333333277</v>
      </c>
      <c r="B49" s="3">
        <f>AVERAGE('1C'!$J48:$J78) + Calibration!$C$11</f>
        <v>399.93011307800231</v>
      </c>
      <c r="C49" s="2">
        <f>'1C'!K78</f>
        <v>986.40294111463857</v>
      </c>
      <c r="D49" s="2">
        <f>'1C'!L78</f>
        <v>579.223302520012</v>
      </c>
      <c r="E49" s="3">
        <f t="shared" si="1"/>
        <v>3.3214122223990077</v>
      </c>
      <c r="G49" s="3">
        <f>AVERAGE('2C'!$J48:$J78) + Calibration!$C$11</f>
        <v>398.37690222934003</v>
      </c>
      <c r="H49" s="3">
        <f>'2C'!K78</f>
        <v>1484.3263569697542</v>
      </c>
      <c r="I49" s="3">
        <f>'2C'!L78</f>
        <v>574.52373303867955</v>
      </c>
      <c r="J49" s="3">
        <f t="shared" si="2"/>
        <v>6.1501328270523601</v>
      </c>
      <c r="L49" s="3">
        <f>AVERAGE('3C'!$J48:$J78) + Calibration!$C$11</f>
        <v>400.01123809715529</v>
      </c>
      <c r="M49" s="3">
        <f>'3C'!K78</f>
        <v>1560.1456280395398</v>
      </c>
      <c r="N49" s="3">
        <f>'3C'!L78</f>
        <v>568.09282176448937</v>
      </c>
      <c r="O49" s="3">
        <f t="shared" si="3"/>
        <v>6.5702695132183395</v>
      </c>
      <c r="Q49" s="3">
        <f>AVERAGE('4C'!$K192:$K222) + Calibration!$C$11</f>
        <v>398.84385352541028</v>
      </c>
      <c r="R49" s="3">
        <f>'4C'!L222</f>
        <v>976.3286805816166</v>
      </c>
      <c r="S49" s="3">
        <f>'4C'!M222</f>
        <v>556.92115833694129</v>
      </c>
      <c r="T49" s="3">
        <f t="shared" si="4"/>
        <v>3.2705098533817183</v>
      </c>
    </row>
    <row r="50" spans="1:20" x14ac:dyDescent="0.25">
      <c r="A50" s="3">
        <f t="shared" si="5"/>
        <v>6.4166666666666607</v>
      </c>
      <c r="B50" s="3">
        <f>AVERAGE('1C'!$J49:$J79) + Calibration!$C$11</f>
        <v>400.15567505520073</v>
      </c>
      <c r="C50" s="2">
        <f>'1C'!K79</f>
        <v>986.84791641451716</v>
      </c>
      <c r="D50" s="2">
        <f>'1C'!L79</f>
        <v>579.223302520012</v>
      </c>
      <c r="E50" s="3">
        <f t="shared" si="1"/>
        <v>3.3226548410794789</v>
      </c>
      <c r="G50" s="3">
        <f>AVERAGE('2C'!$J49:$J79) + Calibration!$C$11</f>
        <v>398.77262514561886</v>
      </c>
      <c r="H50" s="3">
        <f>'2C'!K79</f>
        <v>1387.7517310482169</v>
      </c>
      <c r="I50" s="3">
        <f>'2C'!L79</f>
        <v>574.31763004863058</v>
      </c>
      <c r="J50" s="3">
        <f t="shared" si="2"/>
        <v>5.6009539283155574</v>
      </c>
      <c r="L50" s="3">
        <f>AVERAGE('3C'!$J49:$J79) + Calibration!$C$11</f>
        <v>399.82920605823534</v>
      </c>
      <c r="M50" s="3">
        <f>'3C'!K79</f>
        <v>1559.9433514595889</v>
      </c>
      <c r="N50" s="3">
        <f>'3C'!L79</f>
        <v>568.50508133565199</v>
      </c>
      <c r="O50" s="3">
        <f t="shared" si="3"/>
        <v>6.5701548609057294</v>
      </c>
      <c r="Q50" s="3">
        <f>AVERAGE('4C'!$K193:$K223) + Calibration!$C$11</f>
        <v>399.13075317888519</v>
      </c>
      <c r="R50" s="3">
        <f>'4C'!L223</f>
        <v>862.27604891356975</v>
      </c>
      <c r="S50" s="3">
        <f>'4C'!M223</f>
        <v>562.93986363103352</v>
      </c>
      <c r="T50" s="3">
        <f t="shared" si="4"/>
        <v>2.6229628594211509</v>
      </c>
    </row>
    <row r="51" spans="1:20" x14ac:dyDescent="0.25">
      <c r="A51" s="3">
        <f t="shared" si="5"/>
        <v>6.4999999999999938</v>
      </c>
      <c r="B51" s="3">
        <f>AVERAGE('1C'!$J50:$J80) + Calibration!$C$11</f>
        <v>400.43268123509904</v>
      </c>
      <c r="C51" s="2">
        <f>'1C'!K80</f>
        <v>988.3448869093238</v>
      </c>
      <c r="D51" s="2">
        <f>'1C'!L80</f>
        <v>580.54243833277167</v>
      </c>
      <c r="E51" s="3">
        <f t="shared" si="1"/>
        <v>3.3295639495542781</v>
      </c>
      <c r="G51" s="3">
        <f>AVERAGE('2C'!$J50:$J80) + Calibration!$C$11</f>
        <v>399.00808039853234</v>
      </c>
      <c r="H51" s="3">
        <f>'2C'!K80</f>
        <v>1100.0105044281358</v>
      </c>
      <c r="I51" s="3">
        <f>'2C'!L80</f>
        <v>574.52373303867955</v>
      </c>
      <c r="J51" s="3">
        <f t="shared" si="2"/>
        <v>3.9700356227890063</v>
      </c>
      <c r="L51" s="3">
        <f>AVERAGE('3C'!$J50:$J80) + Calibration!$C$11</f>
        <v>399.78567651567994</v>
      </c>
      <c r="M51" s="3">
        <f>'3C'!K80</f>
        <v>1560.1456280395398</v>
      </c>
      <c r="N51" s="3">
        <f>'3C'!L80</f>
        <v>570.3189368785861</v>
      </c>
      <c r="O51" s="3">
        <f t="shared" si="3"/>
        <v>6.5715469517590526</v>
      </c>
      <c r="Q51" s="3">
        <f>AVERAGE('4C'!$K194:$K224) + Calibration!$C$11</f>
        <v>399.23759841970303</v>
      </c>
      <c r="R51" s="3">
        <f>'4C'!L224</f>
        <v>967.58963320395389</v>
      </c>
      <c r="S51" s="3">
        <f>'4C'!M224</f>
        <v>557.37460058012948</v>
      </c>
      <c r="T51" s="3">
        <f t="shared" si="4"/>
        <v>3.2187874778059329</v>
      </c>
    </row>
    <row r="52" spans="1:20" x14ac:dyDescent="0.25">
      <c r="A52" s="3">
        <f t="shared" si="5"/>
        <v>6.5833333333333268</v>
      </c>
      <c r="B52" s="3">
        <f>AVERAGE('1C'!$J51:$J81) + Calibration!$C$11</f>
        <v>400.61471446118838</v>
      </c>
      <c r="C52" s="2">
        <f>'1C'!K81</f>
        <v>1010.637537295333</v>
      </c>
      <c r="D52" s="2">
        <f>'1C'!L81</f>
        <v>580.54243833277167</v>
      </c>
      <c r="E52" s="3">
        <f t="shared" si="1"/>
        <v>3.4547845404648516</v>
      </c>
      <c r="G52" s="3">
        <f>AVERAGE('2C'!$J51:$J81) + Calibration!$C$11</f>
        <v>399.12481931078855</v>
      </c>
      <c r="H52" s="3">
        <f>'2C'!K81</f>
        <v>1029.4508452060179</v>
      </c>
      <c r="I52" s="3">
        <f>'2C'!L81</f>
        <v>573.20459722591977</v>
      </c>
      <c r="J52" s="3">
        <f t="shared" si="2"/>
        <v>3.5697690778162112</v>
      </c>
      <c r="L52" s="3">
        <f>AVERAGE('3C'!$J51:$J81) + Calibration!$C$11</f>
        <v>399.6570665035843</v>
      </c>
      <c r="M52" s="3">
        <f>'3C'!K81</f>
        <v>1404.3802042890914</v>
      </c>
      <c r="N52" s="3">
        <f>'3C'!L81</f>
        <v>569.86544928911235</v>
      </c>
      <c r="O52" s="3">
        <f t="shared" si="3"/>
        <v>5.6901181954833913</v>
      </c>
      <c r="Q52" s="3">
        <f>AVERAGE('4C'!$K195:$K225) + Calibration!$C$11</f>
        <v>399.36620843179867</v>
      </c>
      <c r="R52" s="3">
        <f>'4C'!L225</f>
        <v>959.53844190958421</v>
      </c>
      <c r="S52" s="3">
        <f>'4C'!M225</f>
        <v>561.62067834959862</v>
      </c>
      <c r="T52" s="3">
        <f t="shared" si="4"/>
        <v>3.1724622420281006</v>
      </c>
    </row>
    <row r="53" spans="1:20" x14ac:dyDescent="0.25">
      <c r="A53" s="3">
        <f t="shared" si="5"/>
        <v>6.6666666666666599</v>
      </c>
      <c r="B53" s="3">
        <f>AVERAGE('1C'!$J52:$J82) + Calibration!$C$11</f>
        <v>400.78487520240719</v>
      </c>
      <c r="C53" s="2">
        <f>'1C'!K82</f>
        <v>995.58696379217986</v>
      </c>
      <c r="D53" s="2">
        <f>'1C'!L82</f>
        <v>579.223302520012</v>
      </c>
      <c r="E53" s="3">
        <f t="shared" si="1"/>
        <v>3.3685839010893037</v>
      </c>
      <c r="G53" s="3">
        <f>AVERAGE('2C'!$J52:$J82) + Calibration!$C$11</f>
        <v>399.0278675435473</v>
      </c>
      <c r="H53" s="3">
        <f>'2C'!K82</f>
        <v>1080.3476640118158</v>
      </c>
      <c r="I53" s="3">
        <f>'2C'!L82</f>
        <v>570.73114698107349</v>
      </c>
      <c r="J53" s="3">
        <f t="shared" si="2"/>
        <v>3.8585656336848198</v>
      </c>
      <c r="L53" s="3">
        <f>AVERAGE('3C'!$J52:$J82) + Calibration!$C$11</f>
        <v>399.57198603404419</v>
      </c>
      <c r="M53" s="3">
        <f>'3C'!K82</f>
        <v>1355.4253353238339</v>
      </c>
      <c r="N53" s="3">
        <f>'3C'!L82</f>
        <v>570.07155227916144</v>
      </c>
      <c r="O53" s="3">
        <f t="shared" si="3"/>
        <v>5.4133505345516379</v>
      </c>
      <c r="Q53" s="3">
        <f>AVERAGE('4C'!$K196:$K226) + Calibration!$C$11</f>
        <v>399.5047121153325</v>
      </c>
      <c r="R53" s="3">
        <f>'4C'!L226</f>
        <v>1058.5000860262116</v>
      </c>
      <c r="S53" s="3">
        <f>'4C'!M226</f>
        <v>562.28026892912123</v>
      </c>
      <c r="T53" s="3">
        <f t="shared" si="4"/>
        <v>3.7321341838453717</v>
      </c>
    </row>
    <row r="54" spans="1:20" x14ac:dyDescent="0.25">
      <c r="A54" s="3">
        <f t="shared" si="5"/>
        <v>6.7499999999999929</v>
      </c>
      <c r="B54" s="3">
        <f>AVERAGE('1C'!$J53:$J83) + Calibration!$C$11</f>
        <v>400.86006338554012</v>
      </c>
      <c r="C54" s="2">
        <f>'1C'!K83</f>
        <v>975.68142870178747</v>
      </c>
      <c r="D54" s="2">
        <f>'1C'!L83</f>
        <v>577.20329039596425</v>
      </c>
      <c r="E54" s="3">
        <f t="shared" si="1"/>
        <v>3.2554256858737238</v>
      </c>
      <c r="G54" s="3">
        <f>AVERAGE('2C'!$J53:$J83) + Calibration!$C$11</f>
        <v>398.99423147456849</v>
      </c>
      <c r="H54" s="3">
        <f>'2C'!K83</f>
        <v>1127.1177954077893</v>
      </c>
      <c r="I54" s="3">
        <f>'2C'!L83</f>
        <v>571.43196970129679</v>
      </c>
      <c r="J54" s="3">
        <f t="shared" si="2"/>
        <v>4.1236326544926483</v>
      </c>
      <c r="L54" s="3">
        <f>AVERAGE('3C'!$J53:$J83) + Calibration!$C$11</f>
        <v>399.38006032368605</v>
      </c>
      <c r="M54" s="3">
        <f>'3C'!K83</f>
        <v>1332.7281317779232</v>
      </c>
      <c r="N54" s="3">
        <f>'3C'!L83</f>
        <v>570.07155227916144</v>
      </c>
      <c r="O54" s="3">
        <f t="shared" si="3"/>
        <v>5.285894834478146</v>
      </c>
      <c r="Q54" s="3">
        <f>AVERAGE('4C'!$K197:$K227) + Calibration!$C$11</f>
        <v>399.48294714619317</v>
      </c>
      <c r="R54" s="3">
        <f>'4C'!L227</f>
        <v>958.00095622012941</v>
      </c>
      <c r="S54" s="3">
        <f>'4C'!M227</f>
        <v>562.28026892912123</v>
      </c>
      <c r="T54" s="3">
        <f t="shared" si="4"/>
        <v>3.1630937582878911</v>
      </c>
    </row>
    <row r="55" spans="1:20" x14ac:dyDescent="0.25">
      <c r="A55" s="3">
        <f t="shared" si="5"/>
        <v>6.8333333333333259</v>
      </c>
      <c r="B55" s="3">
        <f>AVERAGE('1C'!$J54:$J84) + Calibration!$C$11</f>
        <v>400.93327255737915</v>
      </c>
      <c r="C55" s="2">
        <f>'1C'!K84</f>
        <v>968.27749333310237</v>
      </c>
      <c r="D55" s="2">
        <f>'1C'!L84</f>
        <v>577.86288509787653</v>
      </c>
      <c r="E55" s="3">
        <f t="shared" si="1"/>
        <v>3.2130798548679107</v>
      </c>
      <c r="G55" s="3">
        <f>AVERAGE('2C'!$J54:$J84) + Calibration!$C$11</f>
        <v>398.95268074544538</v>
      </c>
      <c r="H55" s="3">
        <f>'2C'!K84</f>
        <v>1165.1083601855964</v>
      </c>
      <c r="I55" s="3">
        <f>'2C'!L84</f>
        <v>569.86544928911235</v>
      </c>
      <c r="J55" s="3">
        <f t="shared" si="2"/>
        <v>4.3390225706995045</v>
      </c>
      <c r="L55" s="3">
        <f>AVERAGE('3C'!$J54:$J84) + Calibration!$C$11</f>
        <v>399.20989938460571</v>
      </c>
      <c r="M55" s="3">
        <f>'3C'!K84</f>
        <v>1169.7206311446189</v>
      </c>
      <c r="N55" s="3">
        <f>'3C'!L84</f>
        <v>569.86544928911235</v>
      </c>
      <c r="O55" s="3">
        <f t="shared" si="3"/>
        <v>4.3636868404028464</v>
      </c>
      <c r="Q55" s="3">
        <f>AVERAGE('4C'!$K198:$K228) + Calibration!$C$11</f>
        <v>399.51460558890909</v>
      </c>
      <c r="R55" s="3">
        <f>'4C'!L228</f>
        <v>1173.6451350291638</v>
      </c>
      <c r="S55" s="3">
        <f>'4C'!M228</f>
        <v>563.18719876178318</v>
      </c>
      <c r="T55" s="3">
        <f t="shared" si="4"/>
        <v>4.3841870915364165</v>
      </c>
    </row>
    <row r="56" spans="1:20" x14ac:dyDescent="0.25">
      <c r="A56" s="3">
        <f t="shared" si="5"/>
        <v>6.916666666666659</v>
      </c>
      <c r="B56" s="3">
        <f>AVERAGE('1C'!$J55:$J85) + Calibration!$C$11</f>
        <v>400.99856706907394</v>
      </c>
      <c r="C56" s="2">
        <f>'1C'!K85</f>
        <v>1001.6962092918643</v>
      </c>
      <c r="D56" s="2">
        <f>'1C'!L85</f>
        <v>576.99718740591527</v>
      </c>
      <c r="E56" s="3">
        <f t="shared" si="1"/>
        <v>3.4019725986698344</v>
      </c>
      <c r="G56" s="3">
        <f>AVERAGE('2C'!$J55:$J85) + Calibration!$C$11</f>
        <v>398.97444571458465</v>
      </c>
      <c r="H56" s="3">
        <f>'2C'!K85</f>
        <v>991.62204585936865</v>
      </c>
      <c r="I56" s="3">
        <f>'2C'!L85</f>
        <v>570.73114698107349</v>
      </c>
      <c r="J56" s="3">
        <f t="shared" si="2"/>
        <v>3.3563822373256831</v>
      </c>
      <c r="L56" s="3">
        <f>AVERAGE('3C'!$J55:$J85) + Calibration!$C$11</f>
        <v>399.20989938460571</v>
      </c>
      <c r="M56" s="3">
        <f>'3C'!K85</f>
        <v>1039.4844974897208</v>
      </c>
      <c r="N56" s="3">
        <f>'3C'!L85</f>
        <v>569.6181141583628</v>
      </c>
      <c r="O56" s="3">
        <f t="shared" si="3"/>
        <v>3.6261115164658482</v>
      </c>
      <c r="Q56" s="3">
        <f>AVERAGE('4C'!$K199:$K229) + Calibration!$C$11</f>
        <v>399.45128989064659</v>
      </c>
      <c r="R56" s="3">
        <f>'4C'!L229</f>
        <v>1069.6261515989645</v>
      </c>
      <c r="S56" s="3">
        <f>'4C'!M229</f>
        <v>561.16723610641054</v>
      </c>
      <c r="T56" s="3">
        <f t="shared" si="4"/>
        <v>3.7954477520713388</v>
      </c>
    </row>
    <row r="57" spans="1:20" x14ac:dyDescent="0.25">
      <c r="A57" s="3">
        <f t="shared" si="5"/>
        <v>6.999999999999992</v>
      </c>
      <c r="B57" s="3">
        <f>AVERAGE('1C'!$J56:$J86) + Calibration!$C$11</f>
        <v>401.0955200234846</v>
      </c>
      <c r="C57" s="2">
        <f>'1C'!K86</f>
        <v>987.69754197482359</v>
      </c>
      <c r="D57" s="2">
        <f>'1C'!L86</f>
        <v>575.43066287134127</v>
      </c>
      <c r="E57" s="3">
        <f t="shared" si="1"/>
        <v>3.3221438952521045</v>
      </c>
      <c r="G57" s="3">
        <f>AVERAGE('2C'!$J56:$J86) + Calibration!$C$11</f>
        <v>398.98631701228578</v>
      </c>
      <c r="H57" s="3">
        <f>'2C'!K86</f>
        <v>1138.688933380947</v>
      </c>
      <c r="I57" s="3">
        <f>'2C'!L86</f>
        <v>570.73114698107349</v>
      </c>
      <c r="J57" s="3">
        <f t="shared" si="2"/>
        <v>4.1892091048315692</v>
      </c>
      <c r="L57" s="3">
        <f>AVERAGE('3C'!$J56:$J86) + Calibration!$C$11</f>
        <v>399.27519389630038</v>
      </c>
      <c r="M57" s="3">
        <f>'3C'!K86</f>
        <v>1334.6701746731349</v>
      </c>
      <c r="N57" s="3">
        <f>'3C'!L86</f>
        <v>567.39204439055163</v>
      </c>
      <c r="O57" s="3">
        <f t="shared" si="3"/>
        <v>5.297487237940345</v>
      </c>
      <c r="Q57" s="3">
        <f>AVERAGE('4C'!$K200:$K230) + Calibration!$C$11</f>
        <v>399.42952492150732</v>
      </c>
      <c r="R57" s="3">
        <f>'4C'!L230</f>
        <v>940.07788211907018</v>
      </c>
      <c r="S57" s="3">
        <f>'4C'!M230</f>
        <v>561.37334321884907</v>
      </c>
      <c r="T57" s="3">
        <f t="shared" si="4"/>
        <v>3.0618913200591686</v>
      </c>
    </row>
    <row r="58" spans="1:20" x14ac:dyDescent="0.25">
      <c r="A58" s="3">
        <f t="shared" si="5"/>
        <v>7.083333333333325</v>
      </c>
      <c r="B58" s="3">
        <f>AVERAGE('1C'!$J57:$J87) + Calibration!$C$11</f>
        <v>401.18060029516323</v>
      </c>
      <c r="C58" s="2">
        <f>'1C'!K87</f>
        <v>987.4952613490176</v>
      </c>
      <c r="D58" s="2">
        <f>'1C'!L87</f>
        <v>574.97722475054275</v>
      </c>
      <c r="E58" s="3">
        <f t="shared" si="1"/>
        <v>3.3205164643609919</v>
      </c>
      <c r="G58" s="3">
        <f>AVERAGE('2C'!$J57:$J87) + Calibration!$C$11</f>
        <v>399.07139748182601</v>
      </c>
      <c r="H58" s="3">
        <f>'2C'!K87</f>
        <v>1156.167032182128</v>
      </c>
      <c r="I58" s="3">
        <f>'2C'!L87</f>
        <v>572.09156440320908</v>
      </c>
      <c r="J58" s="3">
        <f t="shared" si="2"/>
        <v>4.2877121912652898</v>
      </c>
      <c r="L58" s="3">
        <f>AVERAGE('3C'!$J57:$J87) + Calibration!$C$11</f>
        <v>399.29695866757811</v>
      </c>
      <c r="M58" s="3">
        <f>'3C'!K87</f>
        <v>1322.4516877196215</v>
      </c>
      <c r="N58" s="3">
        <f>'3C'!L87</f>
        <v>569.6181141583628</v>
      </c>
      <c r="O58" s="3">
        <f t="shared" si="3"/>
        <v>5.2281661718304893</v>
      </c>
      <c r="Q58" s="3">
        <f>AVERAGE('4C'!$K201:$K231) + Calibration!$C$11</f>
        <v>399.354336936236</v>
      </c>
      <c r="R58" s="3">
        <f>'4C'!L231</f>
        <v>1048.4663406878376</v>
      </c>
      <c r="S58" s="3">
        <f>'4C'!M231</f>
        <v>563.39330175183204</v>
      </c>
      <c r="T58" s="3">
        <f t="shared" si="4"/>
        <v>3.6761610084888696</v>
      </c>
    </row>
    <row r="59" spans="1:20" x14ac:dyDescent="0.25">
      <c r="A59" s="3">
        <f t="shared" si="5"/>
        <v>7.1666666666666581</v>
      </c>
      <c r="B59" s="3">
        <f>AVERAGE('1C'!$J58:$J88) + Calibration!$C$11</f>
        <v>401.2458948068579</v>
      </c>
      <c r="C59" s="2">
        <f>'1C'!K88</f>
        <v>971.31185646269273</v>
      </c>
      <c r="D59" s="2">
        <f>'1C'!L88</f>
        <v>574.97722475054275</v>
      </c>
      <c r="E59" s="3">
        <f t="shared" si="1"/>
        <v>3.2284940786703489</v>
      </c>
      <c r="G59" s="3">
        <f>AVERAGE('2C'!$J58:$J88) + Calibration!$C$11</f>
        <v>399.03776022567774</v>
      </c>
      <c r="H59" s="3">
        <f>'2C'!K88</f>
        <v>1135.6140550567084</v>
      </c>
      <c r="I59" s="3">
        <f>'2C'!L88</f>
        <v>572.09156440320908</v>
      </c>
      <c r="J59" s="3">
        <f t="shared" si="2"/>
        <v>4.1715035913451253</v>
      </c>
      <c r="L59" s="3">
        <f>AVERAGE('3C'!$J58:$J88) + Calibration!$C$11</f>
        <v>399.2751936984389</v>
      </c>
      <c r="M59" s="3">
        <f>'3C'!K88</f>
        <v>1300.1589442789414</v>
      </c>
      <c r="N59" s="3">
        <f>'3C'!L88</f>
        <v>570.73114698107349</v>
      </c>
      <c r="O59" s="3">
        <f t="shared" si="3"/>
        <v>5.1020373955872698</v>
      </c>
      <c r="Q59" s="3">
        <f>AVERAGE('4C'!$K202:$K232) + Calibration!$C$11</f>
        <v>399.3424656385348</v>
      </c>
      <c r="R59" s="3">
        <f>'4C'!L232</f>
        <v>935.70830583412044</v>
      </c>
      <c r="S59" s="3">
        <f>'4C'!M232</f>
        <v>562.5276040598709</v>
      </c>
      <c r="T59" s="3">
        <f t="shared" si="4"/>
        <v>3.0376378446498862</v>
      </c>
    </row>
    <row r="60" spans="1:20" x14ac:dyDescent="0.25">
      <c r="A60" s="3">
        <f t="shared" si="5"/>
        <v>7.2499999999999911</v>
      </c>
      <c r="B60" s="3">
        <f>AVERAGE('1C'!$J59:$J89) + Calibration!$C$11</f>
        <v>401.34284776126856</v>
      </c>
      <c r="C60" s="2">
        <f>'1C'!K89</f>
        <v>997.77179846199044</v>
      </c>
      <c r="D60" s="2">
        <f>'1C'!L89</f>
        <v>575.88415458320458</v>
      </c>
      <c r="E60" s="3">
        <f t="shared" si="1"/>
        <v>3.3777974220593272</v>
      </c>
      <c r="G60" s="3">
        <f>AVERAGE('2C'!$J59:$J89) + Calibration!$C$11</f>
        <v>399.10107592394019</v>
      </c>
      <c r="H60" s="3">
        <f>'2C'!K89</f>
        <v>1361.9796491780678</v>
      </c>
      <c r="I60" s="3">
        <f>'2C'!L89</f>
        <v>571.18463457054713</v>
      </c>
      <c r="J60" s="3">
        <f t="shared" si="2"/>
        <v>5.4531369724303671</v>
      </c>
      <c r="L60" s="3">
        <f>AVERAGE('3C'!$J59:$J89) + Calibration!$C$11</f>
        <v>399.29695846971651</v>
      </c>
      <c r="M60" s="3">
        <f>'3C'!K89</f>
        <v>1362.4247175326175</v>
      </c>
      <c r="N60" s="3">
        <f>'3C'!L89</f>
        <v>570.52503986863508</v>
      </c>
      <c r="O60" s="3">
        <f t="shared" si="3"/>
        <v>5.4545482036952135</v>
      </c>
      <c r="Q60" s="3">
        <f>AVERAGE('4C'!$K203:$K233) + Calibration!$C$11</f>
        <v>399.23562039771696</v>
      </c>
      <c r="R60" s="3">
        <f>'4C'!L233</f>
        <v>955.37124335096678</v>
      </c>
      <c r="S60" s="3">
        <f>'4C'!M233</f>
        <v>562.93986363103352</v>
      </c>
      <c r="T60" s="3">
        <f t="shared" si="4"/>
        <v>3.1496014258192035</v>
      </c>
    </row>
    <row r="61" spans="1:20" x14ac:dyDescent="0.25">
      <c r="A61" s="3">
        <f t="shared" si="5"/>
        <v>7.3333333333333242</v>
      </c>
      <c r="B61" s="3">
        <f>AVERAGE('1C'!$J60:$J90) + Calibration!$C$11</f>
        <v>401.40814227296323</v>
      </c>
      <c r="C61" s="2">
        <f>'1C'!K90</f>
        <v>958.44602457467909</v>
      </c>
      <c r="D61" s="2">
        <f>'1C'!L90</f>
        <v>578.11022022862619</v>
      </c>
      <c r="E61" s="3">
        <f t="shared" si="1"/>
        <v>3.1547112537336552</v>
      </c>
      <c r="G61" s="3">
        <f>AVERAGE('2C'!$J60:$J90) + Calibration!$C$11</f>
        <v>399.11096939751684</v>
      </c>
      <c r="H61" s="3">
        <f>'2C'!K90</f>
        <v>1109.8419731865592</v>
      </c>
      <c r="I61" s="3">
        <f>'2C'!L90</f>
        <v>570.52503986863508</v>
      </c>
      <c r="J61" s="3">
        <f t="shared" si="2"/>
        <v>4.0251321629437458</v>
      </c>
      <c r="L61" s="3">
        <f>AVERAGE('3C'!$J60:$J90) + Calibration!$C$11</f>
        <v>399.53043490919777</v>
      </c>
      <c r="M61" s="3">
        <f>'3C'!K90</f>
        <v>1271.5143577650308</v>
      </c>
      <c r="N61" s="3">
        <f>'3C'!L90</f>
        <v>571.84422927245942</v>
      </c>
      <c r="O61" s="3">
        <f t="shared" si="3"/>
        <v>4.9383669978447395</v>
      </c>
      <c r="Q61" s="3">
        <f>AVERAGE('4C'!$K204:$K234) + Calibration!$C$11</f>
        <v>399.21385542857763</v>
      </c>
      <c r="R61" s="3">
        <f>'4C'!L234</f>
        <v>881.29154439538934</v>
      </c>
      <c r="S61" s="3">
        <f>'4C'!M234</f>
        <v>564.05289645374432</v>
      </c>
      <c r="T61" s="3">
        <f t="shared" si="4"/>
        <v>2.7301839944411066</v>
      </c>
    </row>
    <row r="62" spans="1:20" x14ac:dyDescent="0.25">
      <c r="A62" s="3">
        <f t="shared" si="5"/>
        <v>7.4166666666666572</v>
      </c>
      <c r="B62" s="3">
        <f>AVERAGE('1C'!$J61:$J91) + Calibration!$C$11</f>
        <v>401.40814227296329</v>
      </c>
      <c r="C62" s="2">
        <f>'1C'!K91</f>
        <v>963.66522237408003</v>
      </c>
      <c r="D62" s="2">
        <f>'1C'!L91</f>
        <v>578.76981080814869</v>
      </c>
      <c r="E62" s="3">
        <f t="shared" si="1"/>
        <v>3.1842694984354289</v>
      </c>
      <c r="G62" s="3">
        <f>AVERAGE('2C'!$J61:$J91) + Calibration!$C$11</f>
        <v>399.17428489791774</v>
      </c>
      <c r="H62" s="3">
        <f>'2C'!K91</f>
        <v>1138.688933380947</v>
      </c>
      <c r="I62" s="3">
        <f>'2C'!L91</f>
        <v>570.52503986863508</v>
      </c>
      <c r="J62" s="3">
        <f t="shared" si="2"/>
        <v>4.188144573274589</v>
      </c>
      <c r="L62" s="3">
        <f>AVERAGE('3C'!$J61:$J91) + Calibration!$C$11</f>
        <v>399.77578383354955</v>
      </c>
      <c r="M62" s="3">
        <f>'3C'!K91</f>
        <v>1227.1717597587956</v>
      </c>
      <c r="N62" s="3">
        <f>'3C'!L91</f>
        <v>571.18463457054713</v>
      </c>
      <c r="O62" s="3">
        <f t="shared" si="3"/>
        <v>4.6858489870739515</v>
      </c>
      <c r="Q62" s="3">
        <f>AVERAGE('4C'!$K205:$K235) + Calibration!$C$11</f>
        <v>399.09711651632153</v>
      </c>
      <c r="R62" s="3">
        <f>'4C'!L235</f>
        <v>918.43258071341677</v>
      </c>
      <c r="S62" s="3">
        <f>'4C'!M235</f>
        <v>564.75367382768206</v>
      </c>
      <c r="T62" s="3">
        <f t="shared" si="4"/>
        <v>2.9411885356805318</v>
      </c>
    </row>
    <row r="63" spans="1:20" x14ac:dyDescent="0.25">
      <c r="A63" s="3">
        <f t="shared" si="5"/>
        <v>7.4999999999999902</v>
      </c>
      <c r="B63" s="3">
        <f>AVERAGE('1C'!$J62:$J92) + Calibration!$C$11</f>
        <v>401.34482677256239</v>
      </c>
      <c r="C63" s="2">
        <f>'1C'!K92</f>
        <v>1074.238422557987</v>
      </c>
      <c r="D63" s="2">
        <f>'1C'!L92</f>
        <v>579.6355126224995</v>
      </c>
      <c r="E63" s="3">
        <f t="shared" si="1"/>
        <v>3.8108449472378827</v>
      </c>
      <c r="G63" s="3">
        <f>AVERAGE('2C'!$J62:$J92) + Calibration!$C$11</f>
        <v>399.25936536745792</v>
      </c>
      <c r="H63" s="3">
        <f>'2C'!K92</f>
        <v>1129.3025329770735</v>
      </c>
      <c r="I63" s="3">
        <f>'2C'!L92</f>
        <v>570.73114698107349</v>
      </c>
      <c r="J63" s="3">
        <f t="shared" si="2"/>
        <v>4.134504079063646</v>
      </c>
      <c r="L63" s="3">
        <f>AVERAGE('3C'!$J62:$J92) + Calibration!$C$11</f>
        <v>400.04289634200961</v>
      </c>
      <c r="M63" s="3">
        <f>'3C'!K92</f>
        <v>1199.6599115733854</v>
      </c>
      <c r="N63" s="3">
        <f>'3C'!L92</f>
        <v>572.09156440320908</v>
      </c>
      <c r="O63" s="3">
        <f t="shared" si="3"/>
        <v>4.5285264732875179</v>
      </c>
      <c r="Q63" s="3">
        <f>AVERAGE('4C'!$K206:$K236) + Calibration!$C$11</f>
        <v>399.05556578719842</v>
      </c>
      <c r="R63" s="3">
        <f>'4C'!L236</f>
        <v>995.99161809846316</v>
      </c>
      <c r="S63" s="3">
        <f>'4C'!M236</f>
        <v>563.6406368825817</v>
      </c>
      <c r="T63" s="3">
        <f t="shared" si="4"/>
        <v>3.3806693257635345</v>
      </c>
    </row>
    <row r="64" spans="1:20" x14ac:dyDescent="0.25">
      <c r="A64" s="3">
        <f t="shared" si="5"/>
        <v>7.5833333333333233</v>
      </c>
      <c r="B64" s="3">
        <f>AVERAGE('1C'!$J63:$J93) + Calibration!$C$11</f>
        <v>401.13113629092652</v>
      </c>
      <c r="C64" s="2">
        <f>'1C'!K93</f>
        <v>990.52972157913439</v>
      </c>
      <c r="D64" s="2">
        <f>'1C'!L93</f>
        <v>578.52247567739914</v>
      </c>
      <c r="E64" s="3">
        <f t="shared" si="1"/>
        <v>3.3379818662607272</v>
      </c>
      <c r="G64" s="3">
        <f>AVERAGE('2C'!$J63:$J93) + Calibration!$C$11</f>
        <v>399.37610289468307</v>
      </c>
      <c r="H64" s="3">
        <f>'2C'!K93</f>
        <v>1116.8412582948165</v>
      </c>
      <c r="I64" s="3">
        <f>'2C'!L93</f>
        <v>570.52503986863508</v>
      </c>
      <c r="J64" s="3">
        <f t="shared" si="2"/>
        <v>4.0632701505866589</v>
      </c>
      <c r="L64" s="3">
        <f>AVERAGE('3C'!$J63:$J93) + Calibration!$C$11</f>
        <v>400.31990252190781</v>
      </c>
      <c r="M64" s="3">
        <f>'3C'!K93</f>
        <v>1425.5805303948664</v>
      </c>
      <c r="N64" s="3">
        <f>'3C'!L93</f>
        <v>570.52503986863508</v>
      </c>
      <c r="O64" s="3">
        <f t="shared" si="3"/>
        <v>5.8064295867923823</v>
      </c>
      <c r="Q64" s="3">
        <f>AVERAGE('4C'!$K207:$K237) + Calibration!$C$11</f>
        <v>399.05556578719842</v>
      </c>
      <c r="R64" s="3">
        <f>'4C'!L237</f>
        <v>1722.0608084384655</v>
      </c>
      <c r="S64" s="3">
        <f>'4C'!M237</f>
        <v>564.30023158449387</v>
      </c>
      <c r="T64" s="3">
        <f t="shared" si="4"/>
        <v>7.4926673038727385</v>
      </c>
    </row>
    <row r="65" spans="1:20" x14ac:dyDescent="0.25">
      <c r="A65" s="3">
        <f t="shared" si="5"/>
        <v>7.6666666666666563</v>
      </c>
      <c r="B65" s="3">
        <f>AVERAGE('1C'!$J64:$J94) + Calibration!$C$11</f>
        <v>401.01241975240754</v>
      </c>
      <c r="C65" s="2">
        <f>'1C'!K94</f>
        <v>974.83180314148103</v>
      </c>
      <c r="D65" s="2">
        <f>'1C'!L94</f>
        <v>579.42940551006097</v>
      </c>
      <c r="E65" s="3">
        <f t="shared" si="1"/>
        <v>3.2497510921663229</v>
      </c>
      <c r="G65" s="3">
        <f>AVERAGE('2C'!$J64:$J94) + Calibration!$C$11</f>
        <v>399.43941839508398</v>
      </c>
      <c r="H65" s="3">
        <f>'2C'!K94</f>
        <v>1415.3039932818936</v>
      </c>
      <c r="I65" s="3">
        <f>'2C'!L94</f>
        <v>571.18463457054713</v>
      </c>
      <c r="J65" s="3">
        <f t="shared" si="2"/>
        <v>5.7532162685641852</v>
      </c>
      <c r="L65" s="3">
        <f>AVERAGE('3C'!$J64:$J94) + Calibration!$C$11</f>
        <v>400.69386027118577</v>
      </c>
      <c r="M65" s="3">
        <f>'3C'!K94</f>
        <v>1345.5939636659371</v>
      </c>
      <c r="N65" s="3">
        <f>'3C'!L94</f>
        <v>571.18463457054713</v>
      </c>
      <c r="O65" s="3">
        <f t="shared" si="3"/>
        <v>5.3513182577750404</v>
      </c>
      <c r="Q65" s="3">
        <f>AVERAGE('4C'!$K208:$K238) + Calibration!$C$11</f>
        <v>399.04567211576034</v>
      </c>
      <c r="R65" s="3">
        <f>'4C'!L238</f>
        <v>1446.092996371493</v>
      </c>
      <c r="S65" s="3">
        <f>'4C'!M238</f>
        <v>564.5063386969324</v>
      </c>
      <c r="T65" s="3">
        <f t="shared" si="4"/>
        <v>5.9298156947109604</v>
      </c>
    </row>
    <row r="66" spans="1:20" x14ac:dyDescent="0.25">
      <c r="A66" s="3">
        <f t="shared" si="5"/>
        <v>7.7499999999999893</v>
      </c>
      <c r="B66" s="3">
        <f>AVERAGE('1C'!$J65:$J95) + Calibration!$C$11</f>
        <v>400.83038751562606</v>
      </c>
      <c r="C66" s="2">
        <f>'1C'!K95</f>
        <v>983.57075746447265</v>
      </c>
      <c r="D66" s="2">
        <f>'1C'!L95</f>
        <v>578.97591792058734</v>
      </c>
      <c r="E66" s="3">
        <f t="shared" si="1"/>
        <v>3.3002739337695437</v>
      </c>
      <c r="G66" s="3">
        <f>AVERAGE('2C'!$J65:$J95) + Calibration!$C$11</f>
        <v>399.49284042190828</v>
      </c>
      <c r="H66" s="3">
        <f>'2C'!K95</f>
        <v>1388.8441483831223</v>
      </c>
      <c r="I66" s="3">
        <f>'2C'!L95</f>
        <v>570.97848211182315</v>
      </c>
      <c r="J66" s="3">
        <f t="shared" si="2"/>
        <v>5.6030618460358506</v>
      </c>
      <c r="L66" s="3">
        <f>AVERAGE('3C'!$J65:$J95) + Calibration!$C$11</f>
        <v>401.08958298960312</v>
      </c>
      <c r="M66" s="3">
        <f>'3C'!K95</f>
        <v>1481.7369650941869</v>
      </c>
      <c r="N66" s="3">
        <f>'3C'!L95</f>
        <v>571.43196970129679</v>
      </c>
      <c r="O66" s="3">
        <f t="shared" si="3"/>
        <v>6.1201052315443976</v>
      </c>
      <c r="Q66" s="3">
        <f>AVERAGE('4C'!$K209:$K239) + Calibration!$C$11</f>
        <v>399.03577982935303</v>
      </c>
      <c r="R66" s="3">
        <f>'4C'!L239</f>
        <v>1268.682271215391</v>
      </c>
      <c r="S66" s="3">
        <f>'4C'!M239</f>
        <v>564.95982628640604</v>
      </c>
      <c r="T66" s="3">
        <f t="shared" si="4"/>
        <v>4.9251292601667842</v>
      </c>
    </row>
    <row r="67" spans="1:20" x14ac:dyDescent="0.25">
      <c r="A67" s="3">
        <f t="shared" si="5"/>
        <v>7.8333333333333224</v>
      </c>
      <c r="B67" s="3">
        <f>AVERAGE('1C'!$J66:$J96) + Calibration!$C$11</f>
        <v>400.28626882726769</v>
      </c>
      <c r="C67" s="2">
        <f>'1C'!K96</f>
        <v>953.83375766151198</v>
      </c>
      <c r="D67" s="2">
        <f>'1C'!L96</f>
        <v>579.6355126224995</v>
      </c>
      <c r="E67" s="3">
        <f t="shared" si="1"/>
        <v>3.1349438664488045</v>
      </c>
      <c r="G67" s="3">
        <f>AVERAGE('2C'!$J66:$J96) + Calibration!$C$11</f>
        <v>399.44931087935277</v>
      </c>
      <c r="H67" s="3">
        <f>'2C'!K96</f>
        <v>1365.0545234564511</v>
      </c>
      <c r="I67" s="3">
        <f>'2C'!L96</f>
        <v>571.63807681373544</v>
      </c>
      <c r="J67" s="3">
        <f t="shared" si="2"/>
        <v>5.4685789379238186</v>
      </c>
      <c r="L67" s="3">
        <f>AVERAGE('3C'!$J66:$J96) + Calibration!$C$11</f>
        <v>401.38835394077898</v>
      </c>
      <c r="M67" s="3">
        <f>'3C'!K96</f>
        <v>1553.8341100057601</v>
      </c>
      <c r="N67" s="3">
        <f>'3C'!L96</f>
        <v>571.84422927245942</v>
      </c>
      <c r="O67" s="3">
        <f t="shared" si="3"/>
        <v>6.5267259399901461</v>
      </c>
      <c r="Q67" s="3">
        <f>AVERAGE('4C'!$K210:$K240) + Calibration!$C$11</f>
        <v>399.04567350079117</v>
      </c>
      <c r="R67" s="3">
        <f>'4C'!L240</f>
        <v>1116.8412582948165</v>
      </c>
      <c r="S67" s="3">
        <f>'4C'!M240</f>
        <v>564.75367382768206</v>
      </c>
      <c r="T67" s="3">
        <f t="shared" si="4"/>
        <v>4.0651414942790627</v>
      </c>
    </row>
    <row r="68" spans="1:20" x14ac:dyDescent="0.25">
      <c r="A68" s="3">
        <f t="shared" si="5"/>
        <v>7.9166666666666554</v>
      </c>
      <c r="B68" s="3">
        <f>AVERAGE('1C'!$J67:$J97) + Calibration!$C$11</f>
        <v>399.91231107798973</v>
      </c>
      <c r="C68" s="2">
        <f>'1C'!K97</f>
        <v>957.55598092025093</v>
      </c>
      <c r="D68" s="2">
        <f>'1C'!L97</f>
        <v>579.6355126224995</v>
      </c>
      <c r="E68" s="3">
        <f t="shared" ref="E68:E92" si="6">(C68-B68)/(7*35314.6667/1400)</f>
        <v>3.1581420523063364</v>
      </c>
      <c r="G68" s="3">
        <f>AVERAGE('2C'!$J67:$J97) + Calibration!$C$11</f>
        <v>399.39588746749757</v>
      </c>
      <c r="H68" s="3">
        <f>'2C'!K97</f>
        <v>1323.9485651597572</v>
      </c>
      <c r="I68" s="3">
        <f>'2C'!L97</f>
        <v>570.73114698107349</v>
      </c>
      <c r="J68" s="3">
        <f t="shared" ref="J68:J92" si="7">(H68-G68)/(7*35314.6667/1400)</f>
        <v>5.2360832712730065</v>
      </c>
      <c r="L68" s="3">
        <f>AVERAGE('3C'!$J67:$J97) + Calibration!$C$11</f>
        <v>401.5921509488382</v>
      </c>
      <c r="M68" s="3">
        <f>'3C'!K97</f>
        <v>1705.027777991834</v>
      </c>
      <c r="N68" s="3">
        <f>'3C'!L97</f>
        <v>570.3189368785861</v>
      </c>
      <c r="O68" s="3">
        <f t="shared" ref="O68:O92" si="8">(M68-L68)/(7*35314.6667/1400)</f>
        <v>7.3818373431965343</v>
      </c>
      <c r="Q68" s="3">
        <f>AVERAGE('4C'!$K211:$K241) + Calibration!$C$11</f>
        <v>399.1742835128868</v>
      </c>
      <c r="R68" s="3">
        <f>'4C'!L241</f>
        <v>1036.2073425855315</v>
      </c>
      <c r="S68" s="3">
        <f>'4C'!M241</f>
        <v>565.41326440720468</v>
      </c>
      <c r="T68" s="3">
        <f t="shared" ref="T68:T92" si="9">(R68-Q68)/(7*35314.6667/1400)</f>
        <v>3.6077534837537888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399.65509065807538</v>
      </c>
      <c r="C69" s="2">
        <f>'1C'!K98</f>
        <v>959.94299911534108</v>
      </c>
      <c r="D69" s="2">
        <f>'1C'!L98</f>
        <v>579.223302520012</v>
      </c>
      <c r="E69" s="3">
        <f t="shared" si="6"/>
        <v>3.1731173521581937</v>
      </c>
      <c r="G69" s="3">
        <f>AVERAGE('2C'!$J68:$J98) + Calibration!$C$11</f>
        <v>399.4275459102135</v>
      </c>
      <c r="H69" s="3">
        <f>'2C'!K98</f>
        <v>1270.6647322047245</v>
      </c>
      <c r="I69" s="3">
        <f>'2C'!L98</f>
        <v>569.6181141583628</v>
      </c>
      <c r="J69" s="3">
        <f t="shared" si="7"/>
        <v>4.9341379529118479</v>
      </c>
      <c r="L69" s="3">
        <f>AVERAGE('3C'!$J68:$J98) + Calibration!$C$11</f>
        <v>401.63370167796137</v>
      </c>
      <c r="M69" s="3">
        <f>'3C'!K98</f>
        <v>1510.3411335139758</v>
      </c>
      <c r="N69" s="3">
        <f>'3C'!L98</f>
        <v>569.6181141583628</v>
      </c>
      <c r="O69" s="3">
        <f t="shared" si="8"/>
        <v>6.2790196563628582</v>
      </c>
      <c r="Q69" s="3">
        <f>AVERAGE('4C'!$K212:$K242) + Calibration!$C$11</f>
        <v>399.42161026136307</v>
      </c>
      <c r="R69" s="3">
        <f>'4C'!L242</f>
        <v>1209.8959334917104</v>
      </c>
      <c r="S69" s="3">
        <f>'4C'!M242</f>
        <v>563.18719876178318</v>
      </c>
      <c r="T69" s="3">
        <f t="shared" si="9"/>
        <v>4.5900154183267272</v>
      </c>
    </row>
    <row r="70" spans="1:20" x14ac:dyDescent="0.25">
      <c r="A70" s="3">
        <f t="shared" si="10"/>
        <v>8.0833333333333215</v>
      </c>
      <c r="B70" s="3">
        <f>AVERAGE('1C'!$J69:$J99) + Calibration!$C$11</f>
        <v>399.40974173372371</v>
      </c>
      <c r="C70" s="2">
        <f>'1C'!K99</f>
        <v>1001.4535146177917</v>
      </c>
      <c r="D70" s="2">
        <f>'1C'!L99</f>
        <v>579.6355126224995</v>
      </c>
      <c r="E70" s="3">
        <f t="shared" si="6"/>
        <v>3.40959623376011</v>
      </c>
      <c r="G70" s="3">
        <f>AVERAGE('2C'!$J69:$J99) + Calibration!$C$11</f>
        <v>399.407759952368</v>
      </c>
      <c r="H70" s="3">
        <f>'2C'!K99</f>
        <v>1300.6040166793462</v>
      </c>
      <c r="I70" s="3">
        <f>'2C'!L99</f>
        <v>570.52503986863508</v>
      </c>
      <c r="J70" s="3">
        <f t="shared" si="7"/>
        <v>5.1038072333101088</v>
      </c>
      <c r="L70" s="3">
        <f>AVERAGE('3C'!$J69:$J99) + Calibration!$C$11</f>
        <v>401.85728464386597</v>
      </c>
      <c r="M70" s="3">
        <f>'3C'!K99</f>
        <v>1622.654193067815</v>
      </c>
      <c r="N70" s="3">
        <f>'3C'!L99</f>
        <v>568.95851945645063</v>
      </c>
      <c r="O70" s="3">
        <f t="shared" si="8"/>
        <v>6.913823759372753</v>
      </c>
      <c r="Q70" s="3">
        <f>AVERAGE('4C'!$K213:$K243) + Calibration!$C$11</f>
        <v>399.50669073090324</v>
      </c>
      <c r="R70" s="3">
        <f>'4C'!L243</f>
        <v>1111.3793617754877</v>
      </c>
      <c r="S70" s="3">
        <f>'4C'!M243</f>
        <v>563.6406368825817</v>
      </c>
      <c r="T70" s="3">
        <f t="shared" si="9"/>
        <v>4.0315978462545381</v>
      </c>
    </row>
    <row r="71" spans="1:20" x14ac:dyDescent="0.25">
      <c r="A71" s="3">
        <f t="shared" si="10"/>
        <v>8.1666666666666554</v>
      </c>
      <c r="B71" s="3">
        <f>AVERAGE('1C'!$J70:$J100) + Calibration!$C$11</f>
        <v>399.15450052296461</v>
      </c>
      <c r="C71" s="2">
        <f>'1C'!K100</f>
        <v>997.32673010744077</v>
      </c>
      <c r="D71" s="2">
        <f>'1C'!L100</f>
        <v>579.42940551006097</v>
      </c>
      <c r="E71" s="3">
        <f t="shared" si="6"/>
        <v>3.3876702542090027</v>
      </c>
      <c r="G71" s="3">
        <f>AVERAGE('2C'!$J70:$J100) + Calibration!$C$11</f>
        <v>399.41765362380625</v>
      </c>
      <c r="H71" s="3">
        <f>'2C'!K100</f>
        <v>1351.9458997938386</v>
      </c>
      <c r="I71" s="3">
        <f>'2C'!L100</f>
        <v>573.86419192783205</v>
      </c>
      <c r="J71" s="3">
        <f t="shared" si="7"/>
        <v>5.3945192475512291</v>
      </c>
      <c r="L71" s="3">
        <f>AVERAGE('3C'!$J70:$J100) + Calibration!$C$11</f>
        <v>402.07097512550183</v>
      </c>
      <c r="M71" s="3">
        <f>'3C'!K100</f>
        <v>1426.8751312550512</v>
      </c>
      <c r="N71" s="3">
        <f>'3C'!L100</f>
        <v>567.39204439055163</v>
      </c>
      <c r="O71" s="3">
        <f t="shared" si="8"/>
        <v>5.8038444187244691</v>
      </c>
      <c r="Q71" s="3">
        <f>AVERAGE('4C'!$K214:$K244) + Calibration!$C$11</f>
        <v>399.63530094086036</v>
      </c>
      <c r="R71" s="3">
        <f>'4C'!L244</f>
        <v>1105.0274256475861</v>
      </c>
      <c r="S71" s="3">
        <f>'4C'!M244</f>
        <v>558.94112099231393</v>
      </c>
      <c r="T71" s="3">
        <f t="shared" si="9"/>
        <v>3.9948961189359076</v>
      </c>
    </row>
    <row r="72" spans="1:20" x14ac:dyDescent="0.25">
      <c r="A72" s="3">
        <f t="shared" si="10"/>
        <v>8.2499999999999893</v>
      </c>
      <c r="B72" s="3">
        <f>AVERAGE('1C'!$J71:$J101) + Calibration!$C$11</f>
        <v>399.00412554172976</v>
      </c>
      <c r="C72" s="2">
        <f>'1C'!K101</f>
        <v>1037.5425516950356</v>
      </c>
      <c r="D72" s="2">
        <f>'1C'!L101</f>
        <v>579.88284775324905</v>
      </c>
      <c r="E72" s="3">
        <f t="shared" si="6"/>
        <v>3.6162789334965226</v>
      </c>
      <c r="G72" s="3">
        <f>AVERAGE('2C'!$J71:$J101) + Calibration!$C$11</f>
        <v>399.47107565063055</v>
      </c>
      <c r="H72" s="3">
        <f>'2C'!K101</f>
        <v>1205.3241817731914</v>
      </c>
      <c r="I72" s="3">
        <f>'2C'!L101</f>
        <v>574.77111763810422</v>
      </c>
      <c r="J72" s="3">
        <f t="shared" si="7"/>
        <v>4.5638437591288987</v>
      </c>
      <c r="L72" s="3">
        <f>AVERAGE('3C'!$J71:$J101) + Calibration!$C$11</f>
        <v>402.31632404985351</v>
      </c>
      <c r="M72" s="3">
        <f>'3C'!K101</f>
        <v>1212.3234668814484</v>
      </c>
      <c r="N72" s="3">
        <f>'3C'!L101</f>
        <v>567.39204439055163</v>
      </c>
      <c r="O72" s="3">
        <f t="shared" si="8"/>
        <v>4.587369603188665</v>
      </c>
      <c r="Q72" s="3">
        <f>AVERAGE('4C'!$K215:$K245) + Calibration!$C$11</f>
        <v>399.96572914758286</v>
      </c>
      <c r="R72" s="3">
        <f>'4C'!L245</f>
        <v>941.37257603392629</v>
      </c>
      <c r="S72" s="3">
        <f>'4C'!M245</f>
        <v>558.4876828715154</v>
      </c>
      <c r="T72" s="3">
        <f t="shared" si="9"/>
        <v>3.0661869272935447</v>
      </c>
    </row>
    <row r="73" spans="1:20" x14ac:dyDescent="0.25">
      <c r="A73" s="3">
        <f t="shared" si="10"/>
        <v>8.3333333333333233</v>
      </c>
      <c r="B73" s="3">
        <f>AVERAGE('1C'!$J72:$J102) + Calibration!$C$11</f>
        <v>398.86562304536528</v>
      </c>
      <c r="C73" s="2">
        <f>'1C'!K102</f>
        <v>1030.7454460662027</v>
      </c>
      <c r="D73" s="2">
        <f>'1C'!L102</f>
        <v>580.08900021197314</v>
      </c>
      <c r="E73" s="3">
        <f t="shared" si="6"/>
        <v>3.5785688047897524</v>
      </c>
      <c r="G73" s="3">
        <f>AVERAGE('2C'!$J72:$J102) + Calibration!$C$11</f>
        <v>399.59968586058767</v>
      </c>
      <c r="H73" s="3">
        <f>'2C'!K102</f>
        <v>1108.9518324316048</v>
      </c>
      <c r="I73" s="3">
        <f>'2C'!L102</f>
        <v>575.63681533006536</v>
      </c>
      <c r="J73" s="3">
        <f t="shared" si="7"/>
        <v>4.0173231852759752</v>
      </c>
      <c r="L73" s="3">
        <f>AVERAGE('3C'!$J72:$J102) + Calibration!$C$11</f>
        <v>402.4330629621096</v>
      </c>
      <c r="M73" s="3">
        <f>'3C'!K102</f>
        <v>1381.197417193983</v>
      </c>
      <c r="N73" s="3">
        <f>'3C'!L102</f>
        <v>566.52629722991537</v>
      </c>
      <c r="O73" s="3">
        <f t="shared" si="8"/>
        <v>5.5431040170732988</v>
      </c>
      <c r="Q73" s="3">
        <f>AVERAGE('4C'!$K216:$K246) + Calibration!$C$11</f>
        <v>400.22097055620338</v>
      </c>
      <c r="R73" s="3">
        <f>'4C'!L246</f>
        <v>950.55659871146736</v>
      </c>
      <c r="S73" s="3">
        <f>'4C'!M246</f>
        <v>561.62067834959862</v>
      </c>
      <c r="T73" s="3">
        <f t="shared" si="9"/>
        <v>3.1167539132134237</v>
      </c>
    </row>
    <row r="74" spans="1:20" x14ac:dyDescent="0.25">
      <c r="A74" s="3">
        <f t="shared" si="10"/>
        <v>8.4166666666666572</v>
      </c>
      <c r="B74" s="3">
        <f>AVERAGE('1C'!$J73:$J103) + Calibration!$C$11</f>
        <v>398.74690630898471</v>
      </c>
      <c r="C74" s="2">
        <f>'1C'!K103</f>
        <v>975.23636034723779</v>
      </c>
      <c r="D74" s="2">
        <f>'1C'!L103</f>
        <v>580.74854544521031</v>
      </c>
      <c r="E74" s="3">
        <f t="shared" si="6"/>
        <v>3.2648726883680488</v>
      </c>
      <c r="G74" s="3">
        <f>AVERAGE('2C'!$J73:$J103) + Calibration!$C$11</f>
        <v>399.61947181843317</v>
      </c>
      <c r="H74" s="3">
        <f>'2C'!K103</f>
        <v>1327.9135842389501</v>
      </c>
      <c r="I74" s="3">
        <f>'2C'!L103</f>
        <v>575.43066287134127</v>
      </c>
      <c r="J74" s="3">
        <f t="shared" si="7"/>
        <v>5.2572723979327085</v>
      </c>
      <c r="L74" s="3">
        <f>AVERAGE('3C'!$J73:$J103) + Calibration!$C$11</f>
        <v>402.59333022975176</v>
      </c>
      <c r="M74" s="3">
        <f>'3C'!K103</f>
        <v>1325.0409824946626</v>
      </c>
      <c r="N74" s="3">
        <f>'3C'!L103</f>
        <v>567.63937952130129</v>
      </c>
      <c r="O74" s="3">
        <f t="shared" si="8"/>
        <v>5.2241617348460538</v>
      </c>
      <c r="Q74" s="3">
        <f>AVERAGE('4C'!$K217:$K247) + Calibration!$C$11</f>
        <v>400.49995436236458</v>
      </c>
      <c r="R74" s="3">
        <f>'4C'!L247</f>
        <v>964.3125713544357</v>
      </c>
      <c r="S74" s="3">
        <f>'4C'!M247</f>
        <v>561.8267813396476</v>
      </c>
      <c r="T74" s="3">
        <f t="shared" si="9"/>
        <v>3.1930790783426595</v>
      </c>
    </row>
    <row r="75" spans="1:20" x14ac:dyDescent="0.25">
      <c r="A75" s="3">
        <f t="shared" si="10"/>
        <v>8.4999999999999911</v>
      </c>
      <c r="B75" s="3">
        <f>AVERAGE('1C'!$J74:$J104) + Calibration!$C$11</f>
        <v>398.6400610681668</v>
      </c>
      <c r="C75" s="2">
        <f>'1C'!K104</f>
        <v>973.05162277795353</v>
      </c>
      <c r="D75" s="2">
        <f>'1C'!L104</f>
        <v>580.74854544521031</v>
      </c>
      <c r="E75" s="3">
        <f t="shared" si="6"/>
        <v>3.2531048167009131</v>
      </c>
      <c r="G75" s="3">
        <f>AVERAGE('2C'!$J74:$J104) + Calibration!$C$11</f>
        <v>399.94000773874842</v>
      </c>
      <c r="H75" s="3">
        <f>'2C'!K104</f>
        <v>1411.5818630778256</v>
      </c>
      <c r="I75" s="3">
        <f>'2C'!L104</f>
        <v>570.73114698107349</v>
      </c>
      <c r="J75" s="3">
        <f t="shared" si="7"/>
        <v>5.729301448222798</v>
      </c>
      <c r="L75" s="3">
        <f>AVERAGE('3C'!$J74:$J104) + Calibration!$C$11</f>
        <v>402.75359888242485</v>
      </c>
      <c r="M75" s="3">
        <f>'3C'!K104</f>
        <v>1494.4005204022501</v>
      </c>
      <c r="N75" s="3">
        <f>'3C'!L104</f>
        <v>569.20585458720018</v>
      </c>
      <c r="O75" s="3">
        <f t="shared" si="8"/>
        <v>6.182399685623114</v>
      </c>
      <c r="Q75" s="3">
        <f>AVERAGE('4C'!$K218:$K248) + Calibration!$C$11</f>
        <v>400.71364365683098</v>
      </c>
      <c r="R75" s="3">
        <f>'4C'!L248</f>
        <v>983.77313519080496</v>
      </c>
      <c r="S75" s="3">
        <f>'4C'!M248</f>
        <v>563.84679346369524</v>
      </c>
      <c r="T75" s="3">
        <f t="shared" si="9"/>
        <v>3.302081237164693</v>
      </c>
    </row>
    <row r="76" spans="1:20" x14ac:dyDescent="0.25">
      <c r="A76" s="3">
        <f t="shared" si="10"/>
        <v>8.583333333333325</v>
      </c>
      <c r="B76" s="3">
        <f>AVERAGE('1C'!$J75:$J105) + Calibration!$C$11</f>
        <v>398.68161179729003</v>
      </c>
      <c r="C76" s="2">
        <f>'1C'!K105</f>
        <v>995.58696379217986</v>
      </c>
      <c r="D76" s="2">
        <f>'1C'!L105</f>
        <v>580.08900021197314</v>
      </c>
      <c r="E76" s="3">
        <f t="shared" si="6"/>
        <v>3.3804954585336051</v>
      </c>
      <c r="G76" s="3">
        <f>AVERAGE('2C'!$J75:$J105) + Calibration!$C$11</f>
        <v>400.17546200235415</v>
      </c>
      <c r="H76" s="3">
        <f>'2C'!K105</f>
        <v>1213.4158842163536</v>
      </c>
      <c r="I76" s="3">
        <f>'2C'!L105</f>
        <v>570.52503986863508</v>
      </c>
      <c r="J76" s="3">
        <f t="shared" si="7"/>
        <v>4.6056808584519322</v>
      </c>
      <c r="L76" s="3">
        <f>AVERAGE('3C'!$J75:$J105) + Calibration!$C$11</f>
        <v>403.00884029104537</v>
      </c>
      <c r="M76" s="3">
        <f>'3C'!K105</f>
        <v>1547.2797961515262</v>
      </c>
      <c r="N76" s="3">
        <f>'3C'!L105</f>
        <v>568.75241646640166</v>
      </c>
      <c r="O76" s="3">
        <f t="shared" si="8"/>
        <v>6.480429027299758</v>
      </c>
      <c r="Q76" s="3">
        <f>AVERAGE('4C'!$K219:$K249) + Calibration!$C$11</f>
        <v>401.00252113443031</v>
      </c>
      <c r="R76" s="3">
        <f>'4C'!L249</f>
        <v>962.12773668462512</v>
      </c>
      <c r="S76" s="3">
        <f>'4C'!M249</f>
        <v>563.6406368825817</v>
      </c>
      <c r="T76" s="3">
        <f t="shared" si="9"/>
        <v>3.177859331461252</v>
      </c>
    </row>
    <row r="77" spans="1:20" x14ac:dyDescent="0.25">
      <c r="A77" s="3">
        <f t="shared" si="10"/>
        <v>8.666666666666659</v>
      </c>
      <c r="B77" s="3">
        <f>AVERAGE('1C'!$J76:$J106) + Calibration!$C$11</f>
        <v>398.69150408369734</v>
      </c>
      <c r="C77" s="2">
        <f>'1C'!K106</f>
        <v>960.83313582444032</v>
      </c>
      <c r="D77" s="2">
        <f>'1C'!L106</f>
        <v>580.08900021197314</v>
      </c>
      <c r="E77" s="3">
        <f t="shared" si="6"/>
        <v>3.1836156717330302</v>
      </c>
      <c r="G77" s="3">
        <f>AVERAGE('2C'!$J76:$J106) + Calibration!$C$11</f>
        <v>400.50589139624606</v>
      </c>
      <c r="H77" s="3">
        <f>'2C'!K106</f>
        <v>1388.6418677573163</v>
      </c>
      <c r="I77" s="3">
        <f>'2C'!L106</f>
        <v>572.09156440320908</v>
      </c>
      <c r="J77" s="3">
        <f t="shared" si="7"/>
        <v>5.596178974335726</v>
      </c>
      <c r="L77" s="3">
        <f>AVERAGE('3C'!$J76:$J106) + Calibration!$C$11</f>
        <v>403.24231673052662</v>
      </c>
      <c r="M77" s="3">
        <f>'3C'!K106</f>
        <v>1462.9237502381734</v>
      </c>
      <c r="N77" s="3">
        <f>'3C'!L106</f>
        <v>568.95851945645063</v>
      </c>
      <c r="O77" s="3">
        <f t="shared" si="8"/>
        <v>6.0013673214571019</v>
      </c>
      <c r="Q77" s="3">
        <f>AVERAGE('4C'!$K220:$K250) + Calibration!$C$11</f>
        <v>401.09947389097937</v>
      </c>
      <c r="R77" s="3">
        <f>'4C'!L250</f>
        <v>1039.2822168639148</v>
      </c>
      <c r="S77" s="3">
        <f>'4C'!M250</f>
        <v>564.75367382768206</v>
      </c>
      <c r="T77" s="3">
        <f t="shared" si="9"/>
        <v>3.6142645682845154</v>
      </c>
    </row>
    <row r="78" spans="1:20" x14ac:dyDescent="0.25">
      <c r="A78" s="3">
        <f t="shared" si="10"/>
        <v>8.7499999999999929</v>
      </c>
      <c r="B78" s="3">
        <f>AVERAGE('1C'!$J77:$J107) + Calibration!$C$11</f>
        <v>398.65984682815076</v>
      </c>
      <c r="C78" s="2">
        <f>'1C'!K107</f>
        <v>1025.526341321473</v>
      </c>
      <c r="D78" s="2">
        <f>'1C'!L107</f>
        <v>579.42940551006097</v>
      </c>
      <c r="E78" s="3">
        <f t="shared" si="6"/>
        <v>3.5501764738066868</v>
      </c>
      <c r="G78" s="3">
        <f>AVERAGE('2C'!$J77:$J107) + Calibration!$C$11</f>
        <v>400.59097186578629</v>
      </c>
      <c r="H78" s="3">
        <f>'2C'!K107</f>
        <v>1260.3881950917514</v>
      </c>
      <c r="I78" s="3">
        <f>'2C'!L107</f>
        <v>574.77111763810422</v>
      </c>
      <c r="J78" s="3">
        <f t="shared" si="7"/>
        <v>4.8693492170263921</v>
      </c>
      <c r="L78" s="3">
        <f>AVERAGE('3C'!$J77:$J107) + Calibration!$C$11</f>
        <v>403.31552471519632</v>
      </c>
      <c r="M78" s="3">
        <f>'3C'!K107</f>
        <v>1314.359892221788</v>
      </c>
      <c r="N78" s="3">
        <f>'3C'!L107</f>
        <v>568.09282176448937</v>
      </c>
      <c r="O78" s="3">
        <f t="shared" si="8"/>
        <v>5.1595807217775134</v>
      </c>
      <c r="Q78" s="3">
        <f>AVERAGE('4C'!$K221:$K251) + Calibration!$C$11</f>
        <v>401.2181916166677</v>
      </c>
      <c r="R78" s="3">
        <f>'4C'!L251</f>
        <v>1263.2202816413912</v>
      </c>
      <c r="S78" s="3">
        <f>'4C'!M251</f>
        <v>564.95982628640604</v>
      </c>
      <c r="T78" s="3">
        <f t="shared" si="9"/>
        <v>4.881836192013238</v>
      </c>
    </row>
    <row r="79" spans="1:20" x14ac:dyDescent="0.25">
      <c r="A79" s="3">
        <f t="shared" si="10"/>
        <v>8.8333333333333268</v>
      </c>
      <c r="B79" s="3">
        <f>AVERAGE('1C'!$J78:$J108) + Calibration!$C$11</f>
        <v>398.58466003004872</v>
      </c>
      <c r="C79" s="2">
        <f>'1C'!K108</f>
        <v>1030.5431694862521</v>
      </c>
      <c r="D79" s="2">
        <f>'1C'!L108</f>
        <v>579.42940551006097</v>
      </c>
      <c r="E79" s="3">
        <f t="shared" si="6"/>
        <v>3.5790144351338489</v>
      </c>
      <c r="G79" s="3">
        <f>AVERAGE('2C'!$J78:$J108) + Calibration!$C$11</f>
        <v>400.38717485772702</v>
      </c>
      <c r="H79" s="3">
        <f>'2C'!K108</f>
        <v>1108.7495518057988</v>
      </c>
      <c r="I79" s="3">
        <f>'2C'!L108</f>
        <v>575.18332774059172</v>
      </c>
      <c r="J79" s="3">
        <f t="shared" si="7"/>
        <v>4.011717754357691</v>
      </c>
      <c r="L79" s="3">
        <f>AVERAGE('3C'!$J78:$J108) + Calibration!$C$11</f>
        <v>403.44413492515361</v>
      </c>
      <c r="M79" s="3">
        <f>'3C'!K108</f>
        <v>1233.0787246326738</v>
      </c>
      <c r="N79" s="3">
        <f>'3C'!L108</f>
        <v>566.07285910911685</v>
      </c>
      <c r="O79" s="3">
        <f t="shared" si="8"/>
        <v>4.6985270836919444</v>
      </c>
      <c r="Q79" s="3">
        <f>AVERAGE('4C'!$K222:$K252) + Calibration!$C$11</f>
        <v>401.3883525557481</v>
      </c>
      <c r="R79" s="3">
        <f>'4C'!L252</f>
        <v>1720.7661145236093</v>
      </c>
      <c r="S79" s="3">
        <f>'4C'!M252</f>
        <v>564.75367382768206</v>
      </c>
      <c r="T79" s="3">
        <f t="shared" si="9"/>
        <v>7.4721235410547493</v>
      </c>
    </row>
    <row r="80" spans="1:20" x14ac:dyDescent="0.25">
      <c r="A80" s="3">
        <f t="shared" si="10"/>
        <v>8.9166666666666607</v>
      </c>
      <c r="B80" s="3">
        <f>AVERAGE('1C'!$J79:$J109) + Calibration!$C$11</f>
        <v>398.65984682815065</v>
      </c>
      <c r="C80" s="2">
        <f>'1C'!K109</f>
        <v>1051.9457721719778</v>
      </c>
      <c r="D80" s="2">
        <f>'1C'!L109</f>
        <v>581.20203303468395</v>
      </c>
      <c r="E80" s="3">
        <f t="shared" si="6"/>
        <v>3.6997994679860708</v>
      </c>
      <c r="G80" s="3">
        <f>AVERAGE('2C'!$J79:$J109) + Calibration!$C$11</f>
        <v>400.50391376998317</v>
      </c>
      <c r="H80" s="3">
        <f>'2C'!K109</f>
        <v>1233.0787246326738</v>
      </c>
      <c r="I80" s="3">
        <f>'2C'!L109</f>
        <v>574.52373303867955</v>
      </c>
      <c r="J80" s="3">
        <f t="shared" si="7"/>
        <v>4.7151786419815789</v>
      </c>
      <c r="L80" s="3">
        <f>AVERAGE('3C'!$J79:$J109) + Calibration!$C$11</f>
        <v>403.34718335577389</v>
      </c>
      <c r="M80" s="3">
        <f>'3C'!K109</f>
        <v>1993.0116021854612</v>
      </c>
      <c r="N80" s="3">
        <f>'3C'!L109</f>
        <v>567.18589193182765</v>
      </c>
      <c r="O80" s="3">
        <f t="shared" si="8"/>
        <v>9.0028567016303569</v>
      </c>
      <c r="Q80" s="3">
        <f>AVERAGE('4C'!$K223:$K253) + Calibration!$C$11</f>
        <v>401.67723003334748</v>
      </c>
      <c r="R80" s="3">
        <f>'4C'!L253</f>
        <v>1550.1118827011658</v>
      </c>
      <c r="S80" s="3">
        <f>'4C'!M253</f>
        <v>565.16592927645502</v>
      </c>
      <c r="T80" s="3">
        <f t="shared" si="9"/>
        <v>6.5040095800639008</v>
      </c>
    </row>
    <row r="81" spans="1:20" x14ac:dyDescent="0.25">
      <c r="A81" s="3">
        <f t="shared" si="10"/>
        <v>8.9999999999999947</v>
      </c>
      <c r="B81" s="3">
        <f>AVERAGE('1C'!$J80:$J110) + Calibration!$C$11</f>
        <v>398.45604982009161</v>
      </c>
      <c r="C81" s="2">
        <f>'1C'!K110</f>
        <v>1185.2162689564661</v>
      </c>
      <c r="D81" s="2">
        <f>'1C'!L110</f>
        <v>580.54243833277167</v>
      </c>
      <c r="E81" s="3">
        <f t="shared" si="6"/>
        <v>4.455713688705857</v>
      </c>
      <c r="G81" s="3">
        <f>AVERAGE('2C'!$J80:$J110) + Calibration!$C$11</f>
        <v>400.60086533936294</v>
      </c>
      <c r="H81" s="3">
        <f>'2C'!K110</f>
        <v>1208.3989629969035</v>
      </c>
      <c r="I81" s="3">
        <f>'2C'!L110</f>
        <v>575.43066287134127</v>
      </c>
      <c r="J81" s="3">
        <f t="shared" si="7"/>
        <v>4.5748589645193531</v>
      </c>
      <c r="L81" s="3">
        <f>AVERAGE('3C'!$J80:$J110) + Calibration!$C$11</f>
        <v>403.1869147031008</v>
      </c>
      <c r="M81" s="3">
        <f>'3C'!K110</f>
        <v>1934.8728035973336</v>
      </c>
      <c r="N81" s="3">
        <f>'3C'!L110</f>
        <v>568.95851945645063</v>
      </c>
      <c r="O81" s="3">
        <f t="shared" si="8"/>
        <v>8.6745028738681693</v>
      </c>
      <c r="Q81" s="3">
        <f>AVERAGE('4C'!$K224:$K254) + Calibration!$C$11</f>
        <v>402.05316699178081</v>
      </c>
      <c r="R81" s="3">
        <f>'4C'!L254</f>
        <v>1174.535178683592</v>
      </c>
      <c r="S81" s="3">
        <f>'4C'!M254</f>
        <v>564.75367382768206</v>
      </c>
      <c r="T81" s="3">
        <f t="shared" si="9"/>
        <v>4.3748509266933624</v>
      </c>
    </row>
    <row r="82" spans="1:20" x14ac:dyDescent="0.25">
      <c r="A82" s="3">
        <f t="shared" si="10"/>
        <v>9.0833333333333286</v>
      </c>
      <c r="B82" s="3">
        <f>AVERAGE('1C'!$J81:$J111) + Calibration!$C$11</f>
        <v>398.4026266060979</v>
      </c>
      <c r="C82" s="2">
        <f>'1C'!K111</f>
        <v>1108.7495518057988</v>
      </c>
      <c r="D82" s="2">
        <f>'1C'!L111</f>
        <v>580.08900021197314</v>
      </c>
      <c r="E82" s="3">
        <f t="shared" si="6"/>
        <v>4.0229569840436907</v>
      </c>
      <c r="G82" s="3">
        <f>AVERAGE('2C'!$J81:$J111) + Calibration!$C$11</f>
        <v>400.88974281696227</v>
      </c>
      <c r="H82" s="3">
        <f>'2C'!K111</f>
        <v>1366.5919160912349</v>
      </c>
      <c r="I82" s="3">
        <f>'2C'!L111</f>
        <v>575.18332774059172</v>
      </c>
      <c r="J82" s="3">
        <f t="shared" si="7"/>
        <v>5.4691280621616203</v>
      </c>
      <c r="L82" s="3">
        <f>AVERAGE('3C'!$J81:$J111) + Calibration!$C$11</f>
        <v>403.01675376402051</v>
      </c>
      <c r="M82" s="3">
        <f>'3C'!K111</f>
        <v>1505.9716543295524</v>
      </c>
      <c r="N82" s="3">
        <f>'3C'!L111</f>
        <v>568.95851945645063</v>
      </c>
      <c r="O82" s="3">
        <f t="shared" si="8"/>
        <v>6.2464409472426468</v>
      </c>
      <c r="Q82" s="3">
        <f>AVERAGE('4C'!$K225:$K255) + Calibration!$C$11</f>
        <v>402.41723245465158</v>
      </c>
      <c r="R82" s="3">
        <f>'4C'!L255</f>
        <v>1432.134747148574</v>
      </c>
      <c r="S82" s="3">
        <f>'4C'!M255</f>
        <v>566.07285910911685</v>
      </c>
      <c r="T82" s="3">
        <f t="shared" si="9"/>
        <v>5.8316705828851685</v>
      </c>
    </row>
    <row r="83" spans="1:20" x14ac:dyDescent="0.25">
      <c r="A83" s="3">
        <f t="shared" si="10"/>
        <v>9.1666666666666625</v>
      </c>
      <c r="B83" s="3">
        <f>AVERAGE('1C'!$J82:$J112) + Calibration!$C$11</f>
        <v>398.17706482676107</v>
      </c>
      <c r="C83" s="2">
        <f>'1C'!K112</f>
        <v>997.77179846199044</v>
      </c>
      <c r="D83" s="2">
        <f>'1C'!L112</f>
        <v>578.97591792058734</v>
      </c>
      <c r="E83" s="3">
        <f t="shared" si="6"/>
        <v>3.3957264200102411</v>
      </c>
      <c r="G83" s="3">
        <f>AVERAGE('2C'!$J82:$J112) + Calibration!$C$11</f>
        <v>401.08166852732035</v>
      </c>
      <c r="H83" s="3">
        <f>'2C'!K112</f>
        <v>1311.0828303722699</v>
      </c>
      <c r="I83" s="3">
        <f>'2C'!L112</f>
        <v>574.77111763810422</v>
      </c>
      <c r="J83" s="3">
        <f t="shared" si="7"/>
        <v>5.1536726628369935</v>
      </c>
      <c r="L83" s="3">
        <f>AVERAGE('3C'!$J82:$J112) + Calibration!$C$11</f>
        <v>402.74963987052951</v>
      </c>
      <c r="M83" s="3">
        <f>'3C'!K112</f>
        <v>1406.7672224841815</v>
      </c>
      <c r="N83" s="3">
        <f>'3C'!L112</f>
        <v>567.84548663373982</v>
      </c>
      <c r="O83" s="3">
        <f t="shared" si="8"/>
        <v>5.6861223759682362</v>
      </c>
      <c r="Q83" s="3">
        <f>AVERAGE('4C'!$K226:$K256) + Calibration!$C$11</f>
        <v>402.73776837496689</v>
      </c>
      <c r="R83" s="3">
        <f>'4C'!L256</f>
        <v>1183.2742260612547</v>
      </c>
      <c r="S83" s="3">
        <f>'4C'!M256</f>
        <v>566.52629722991537</v>
      </c>
      <c r="T83" s="3">
        <f t="shared" si="9"/>
        <v>4.4204662290429475</v>
      </c>
    </row>
    <row r="84" spans="1:20" x14ac:dyDescent="0.25">
      <c r="A84" s="3">
        <f t="shared" si="10"/>
        <v>9.2499999999999964</v>
      </c>
      <c r="B84" s="3">
        <f>AVERAGE('1C'!$J83:$J113) + Calibration!$C$11</f>
        <v>397.82487066159143</v>
      </c>
      <c r="C84" s="2">
        <f>'1C'!K113</f>
        <v>1013.9146921995223</v>
      </c>
      <c r="D84" s="2">
        <f>'1C'!L113</f>
        <v>578.76981080814869</v>
      </c>
      <c r="E84" s="3">
        <f t="shared" si="6"/>
        <v>3.4891441947995552</v>
      </c>
      <c r="G84" s="3">
        <f>AVERAGE('2C'!$J83:$J113) + Calibration!$C$11</f>
        <v>401.4022044476356</v>
      </c>
      <c r="H84" s="3">
        <f>'2C'!K113</f>
        <v>1425.3377386202676</v>
      </c>
      <c r="I84" s="3">
        <f>'2C'!L113</f>
        <v>575.88415458320458</v>
      </c>
      <c r="J84" s="3">
        <f t="shared" si="7"/>
        <v>5.7989250917813813</v>
      </c>
      <c r="L84" s="3">
        <f>AVERAGE('3C'!$J83:$J113) + Calibration!$C$11</f>
        <v>402.46076120576083</v>
      </c>
      <c r="M84" s="3">
        <f>'3C'!K113</f>
        <v>1642.0742417095362</v>
      </c>
      <c r="N84" s="3">
        <f>'3C'!L113</f>
        <v>565.86675611906787</v>
      </c>
      <c r="O84" s="3">
        <f t="shared" si="8"/>
        <v>7.0203889564319484</v>
      </c>
      <c r="Q84" s="3">
        <f>AVERAGE('4C'!$K227:$K257) + Calibration!$C$11</f>
        <v>403.03653932614282</v>
      </c>
      <c r="R84" s="3">
        <f>'4C'!L257</f>
        <v>1054.5755821416667</v>
      </c>
      <c r="S84" s="3">
        <f>'4C'!M257</f>
        <v>566.73245381102902</v>
      </c>
      <c r="T84" s="3">
        <f t="shared" si="9"/>
        <v>3.6899062270664094</v>
      </c>
    </row>
    <row r="85" spans="1:20" x14ac:dyDescent="0.25">
      <c r="A85" s="3">
        <f t="shared" si="10"/>
        <v>9.3333333333333304</v>
      </c>
      <c r="B85" s="3">
        <f>AVERAGE('1C'!$J84:$J114) + Calibration!$C$11</f>
        <v>397.58941521081636</v>
      </c>
      <c r="C85" s="2">
        <f>'1C'!K114</f>
        <v>1005.6207131764093</v>
      </c>
      <c r="D85" s="2">
        <f>'1C'!L114</f>
        <v>578.11022022862619</v>
      </c>
      <c r="E85" s="3">
        <f t="shared" si="6"/>
        <v>3.4435057996206027</v>
      </c>
      <c r="G85" s="3">
        <f>AVERAGE('2C'!$J84:$J114) + Calibration!$C$11</f>
        <v>401.58423668441702</v>
      </c>
      <c r="H85" s="3">
        <f>'2C'!K114</f>
        <v>1267.5898538804859</v>
      </c>
      <c r="I85" s="3">
        <f>'2C'!L114</f>
        <v>575.43066287134127</v>
      </c>
      <c r="J85" s="3">
        <f t="shared" si="7"/>
        <v>4.9045096449746124</v>
      </c>
      <c r="L85" s="3">
        <f>AVERAGE('3C'!$J84:$J114) + Calibration!$C$11</f>
        <v>402.30049255308774</v>
      </c>
      <c r="M85" s="3">
        <f>'3C'!K114</f>
        <v>1427.0775049355284</v>
      </c>
      <c r="N85" s="3">
        <f>'3C'!L114</f>
        <v>566.52629722991537</v>
      </c>
      <c r="O85" s="3">
        <f t="shared" si="8"/>
        <v>5.8036906936598136</v>
      </c>
      <c r="Q85" s="3">
        <f>AVERAGE('4C'!$K228:$K258) + Calibration!$C$11</f>
        <v>403.26210249051064</v>
      </c>
      <c r="R85" s="3">
        <f>'4C'!L258</f>
        <v>995.14199253815673</v>
      </c>
      <c r="S85" s="3">
        <f>'4C'!M258</f>
        <v>567.18589193182765</v>
      </c>
      <c r="T85" s="3">
        <f t="shared" si="9"/>
        <v>3.3520344115134804</v>
      </c>
    </row>
    <row r="86" spans="1:20" x14ac:dyDescent="0.25">
      <c r="A86" s="3">
        <f t="shared" si="10"/>
        <v>9.4166666666666643</v>
      </c>
      <c r="B86" s="3">
        <f>AVERAGE('1C'!$J85:$J115) + Calibration!$C$11</f>
        <v>397.41925446959755</v>
      </c>
      <c r="C86" s="2">
        <f>'1C'!K115</f>
        <v>997.08393833284197</v>
      </c>
      <c r="D86" s="2">
        <f>'1C'!L115</f>
        <v>576.29636056330253</v>
      </c>
      <c r="E86" s="3">
        <f t="shared" si="6"/>
        <v>3.3961225739856369</v>
      </c>
      <c r="G86" s="3">
        <f>AVERAGE('2C'!$J85:$J115) + Calibration!$C$11</f>
        <v>401.71284689437425</v>
      </c>
      <c r="H86" s="3">
        <f>'2C'!K115</f>
        <v>1110.934293420938</v>
      </c>
      <c r="I86" s="3">
        <f>'2C'!L115</f>
        <v>576.09025757325355</v>
      </c>
      <c r="J86" s="3">
        <f t="shared" si="7"/>
        <v>4.0165829826538539</v>
      </c>
      <c r="L86" s="3">
        <f>AVERAGE('3C'!$J85:$J115) + Calibration!$C$11</f>
        <v>402.25696281267079</v>
      </c>
      <c r="M86" s="3">
        <f>'3C'!K115</f>
        <v>1896.8416265243518</v>
      </c>
      <c r="N86" s="3">
        <f>'3C'!L115</f>
        <v>565.41326440720468</v>
      </c>
      <c r="O86" s="3">
        <f t="shared" si="8"/>
        <v>8.4643849333664019</v>
      </c>
      <c r="Q86" s="3">
        <f>AVERAGE('4C'!$K229:$K259) + Calibration!$C$11</f>
        <v>403.31552451733495</v>
      </c>
      <c r="R86" s="3">
        <f>'4C'!L259</f>
        <v>1045.391462363599</v>
      </c>
      <c r="S86" s="3">
        <f>'4C'!M259</f>
        <v>567.84548663373982</v>
      </c>
      <c r="T86" s="3">
        <f t="shared" si="9"/>
        <v>3.6363131686940933</v>
      </c>
    </row>
    <row r="87" spans="1:20" x14ac:dyDescent="0.25">
      <c r="A87" s="3">
        <f t="shared" si="10"/>
        <v>9.4999999999999982</v>
      </c>
      <c r="B87" s="3">
        <f>AVERAGE('1C'!$J86:$J116) + Calibration!$C$11</f>
        <v>397.2589860147861</v>
      </c>
      <c r="C87" s="2">
        <f>'1C'!K116</f>
        <v>978.51351525142707</v>
      </c>
      <c r="D87" s="2">
        <f>'1C'!L116</f>
        <v>577.20329039596425</v>
      </c>
      <c r="E87" s="3">
        <f t="shared" si="6"/>
        <v>3.2918590690628884</v>
      </c>
      <c r="G87" s="3">
        <f>AVERAGE('2C'!$J86:$J116) + Calibration!$C$11</f>
        <v>401.81969213519216</v>
      </c>
      <c r="H87" s="3">
        <f>'2C'!K116</f>
        <v>1068.1291770583025</v>
      </c>
      <c r="I87" s="3">
        <f>'2C'!L116</f>
        <v>576.99718740591527</v>
      </c>
      <c r="J87" s="3">
        <f t="shared" si="7"/>
        <v>3.7735566957686184</v>
      </c>
      <c r="L87" s="3">
        <f>AVERAGE('3C'!$J86:$J116) + Calibration!$C$11</f>
        <v>402.23519784353147</v>
      </c>
      <c r="M87" s="3">
        <f>'3C'!K116</f>
        <v>1416.3964106167987</v>
      </c>
      <c r="N87" s="3">
        <f>'3C'!L116</f>
        <v>565.61942098831832</v>
      </c>
      <c r="O87" s="3">
        <f t="shared" si="8"/>
        <v>5.7435694998263545</v>
      </c>
      <c r="Q87" s="3">
        <f>AVERAGE('4C'!$K230:$K260) + Calibration!$C$11</f>
        <v>403.44413472729212</v>
      </c>
      <c r="R87" s="3">
        <f>'4C'!L260</f>
        <v>1069.8689433735633</v>
      </c>
      <c r="S87" s="3">
        <f>'4C'!M260</f>
        <v>567.84548663373982</v>
      </c>
      <c r="T87" s="3">
        <f t="shared" si="9"/>
        <v>3.7742098166044489</v>
      </c>
    </row>
    <row r="88" spans="1:20" x14ac:dyDescent="0.25">
      <c r="A88" s="3">
        <f t="shared" si="10"/>
        <v>9.5833333333333321</v>
      </c>
      <c r="B88" s="3">
        <f>AVERAGE('1C'!$J87:$J117) + Calibration!$C$11</f>
        <v>397.2154562743691</v>
      </c>
      <c r="C88" s="2">
        <f>'1C'!K117</f>
        <v>1025.2835495468742</v>
      </c>
      <c r="D88" s="2">
        <f>'1C'!L117</f>
        <v>577.656777985438</v>
      </c>
      <c r="E88" s="3">
        <f t="shared" si="6"/>
        <v>3.5569815714698789</v>
      </c>
      <c r="G88" s="3">
        <f>AVERAGE('2C'!$J87:$J117) + Calibration!$C$11</f>
        <v>401.87311534918581</v>
      </c>
      <c r="H88" s="3">
        <f>'2C'!K117</f>
        <v>1211.2310495465431</v>
      </c>
      <c r="I88" s="3">
        <f>'2C'!L117</f>
        <v>576.74985227516584</v>
      </c>
      <c r="J88" s="3">
        <f t="shared" si="7"/>
        <v>4.5836928949260463</v>
      </c>
      <c r="L88" s="3">
        <f>AVERAGE('3C'!$J87:$J117) + Calibration!$C$11</f>
        <v>402.2668550990781</v>
      </c>
      <c r="M88" s="3">
        <f>'3C'!K117</f>
        <v>1317.6370471259775</v>
      </c>
      <c r="N88" s="3">
        <f>'3C'!L117</f>
        <v>567.18589193182765</v>
      </c>
      <c r="O88" s="3">
        <f t="shared" si="8"/>
        <v>5.1840794636575129</v>
      </c>
      <c r="Q88" s="3">
        <f>AVERAGE('4C'!$K231:$K261) + Calibration!$C$11</f>
        <v>403.49755813914732</v>
      </c>
      <c r="R88" s="3">
        <f>'4C'!L261</f>
        <v>963.66522237408003</v>
      </c>
      <c r="S88" s="3">
        <f>'4C'!M261</f>
        <v>566.07285910911685</v>
      </c>
      <c r="T88" s="3">
        <f t="shared" si="9"/>
        <v>3.1724363647183038</v>
      </c>
    </row>
    <row r="89" spans="1:20" x14ac:dyDescent="0.25">
      <c r="A89" s="3">
        <f t="shared" si="10"/>
        <v>9.6666666666666661</v>
      </c>
      <c r="B89" s="3">
        <f>AVERAGE('1C'!$J88:$J118) + Calibration!$C$11</f>
        <v>397.22732875923953</v>
      </c>
      <c r="C89" s="2">
        <f>'1C'!K118</f>
        <v>989.03275108432774</v>
      </c>
      <c r="D89" s="2">
        <f>'1C'!L118</f>
        <v>578.31637268735017</v>
      </c>
      <c r="E89" s="3">
        <f t="shared" si="6"/>
        <v>3.3516126732980784</v>
      </c>
      <c r="G89" s="3">
        <f>AVERAGE('2C'!$J88:$J118) + Calibration!$C$11</f>
        <v>401.66931715395725</v>
      </c>
      <c r="H89" s="3">
        <f>'2C'!K118</f>
        <v>1477.3674859097634</v>
      </c>
      <c r="I89" s="3">
        <f>'2C'!L118</f>
        <v>576.09025757325355</v>
      </c>
      <c r="J89" s="3">
        <f t="shared" si="7"/>
        <v>6.0920760084976591</v>
      </c>
      <c r="L89" s="3">
        <f>AVERAGE('3C'!$J88:$J118) + Calibration!$C$11</f>
        <v>402.54386127897635</v>
      </c>
      <c r="M89" s="3">
        <f>'3C'!K118</f>
        <v>1232.4313756523181</v>
      </c>
      <c r="N89" s="3">
        <f>'3C'!L118</f>
        <v>568.29892475453835</v>
      </c>
      <c r="O89" s="3">
        <f t="shared" si="8"/>
        <v>4.6999594894850967</v>
      </c>
      <c r="Q89" s="3">
        <f>AVERAGE('4C'!$K232:$K262) + Calibration!$C$11</f>
        <v>403.68948384950534</v>
      </c>
      <c r="R89" s="3">
        <f>'4C'!L262</f>
        <v>959.74071848953497</v>
      </c>
      <c r="S89" s="3">
        <f>'4C'!M262</f>
        <v>566.73245381102902</v>
      </c>
      <c r="T89" s="3">
        <f t="shared" si="9"/>
        <v>3.1491235036349901</v>
      </c>
    </row>
    <row r="90" spans="1:20" x14ac:dyDescent="0.25">
      <c r="A90" s="3">
        <f t="shared" si="10"/>
        <v>9.75</v>
      </c>
      <c r="B90" s="3">
        <f>AVERAGE('1C'!$J89:$J119) + Calibration!$C$11</f>
        <v>397.23722104564683</v>
      </c>
      <c r="C90" s="2">
        <f>'1C'!K119</f>
        <v>1018.9720315130942</v>
      </c>
      <c r="D90" s="2">
        <f>'1C'!L119</f>
        <v>578.97591792058734</v>
      </c>
      <c r="E90" s="3">
        <f t="shared" si="6"/>
        <v>3.5211138519251395</v>
      </c>
      <c r="G90" s="3">
        <f>AVERAGE('2C'!$J89:$J119) + Calibration!$C$11</f>
        <v>401.58423668441702</v>
      </c>
      <c r="H90" s="3">
        <f>'2C'!K119</f>
        <v>1416.1536188421999</v>
      </c>
      <c r="I90" s="3">
        <f>'2C'!L119</f>
        <v>577.20329039596425</v>
      </c>
      <c r="J90" s="3">
        <f t="shared" si="7"/>
        <v>5.745881113796738</v>
      </c>
      <c r="L90" s="3">
        <f>AVERAGE('3C'!$J89:$J119) + Calibration!$C$11</f>
        <v>402.76744543205024</v>
      </c>
      <c r="M90" s="3">
        <f>'3C'!K119</f>
        <v>1392.363997961384</v>
      </c>
      <c r="N90" s="3">
        <f>'3C'!L119</f>
        <v>569.20585458720018</v>
      </c>
      <c r="O90" s="3">
        <f t="shared" si="8"/>
        <v>5.6044507565992898</v>
      </c>
      <c r="Q90" s="3">
        <f>AVERAGE('4C'!$K233:$K263) + Calibration!$C$11</f>
        <v>403.78643561674664</v>
      </c>
      <c r="R90" s="3">
        <f>'4C'!L263</f>
        <v>984.66317479937777</v>
      </c>
      <c r="S90" s="3">
        <f>'4C'!M263</f>
        <v>568.50508133565199</v>
      </c>
      <c r="T90" s="3">
        <f t="shared" si="9"/>
        <v>3.2897195044609102</v>
      </c>
    </row>
    <row r="91" spans="1:20" x14ac:dyDescent="0.25">
      <c r="A91" s="3">
        <f t="shared" si="10"/>
        <v>9.8333333333333339</v>
      </c>
      <c r="B91" s="3">
        <f>AVERAGE('1C'!$J90:$J120) + Calibration!$C$11</f>
        <v>397.1521405761066</v>
      </c>
      <c r="C91" s="2">
        <f>'1C'!K120</f>
        <v>1039.2822168639148</v>
      </c>
      <c r="D91" s="2">
        <f>'1C'!L120</f>
        <v>576.09025757325355</v>
      </c>
      <c r="E91" s="3">
        <f t="shared" si="6"/>
        <v>3.6366197746830671</v>
      </c>
      <c r="G91" s="3">
        <f>AVERAGE('2C'!$J90:$J120) + Calibration!$C$11</f>
        <v>401.49915621487685</v>
      </c>
      <c r="H91" s="3">
        <f>'2C'!K120</f>
        <v>1176.0321491783986</v>
      </c>
      <c r="I91" s="3">
        <f>'2C'!L120</f>
        <v>576.99718740591527</v>
      </c>
      <c r="J91" s="3">
        <f t="shared" si="7"/>
        <v>4.3864663911072492</v>
      </c>
      <c r="L91" s="3">
        <f>AVERAGE('3C'!$J90:$J120) + Calibration!$C$11</f>
        <v>403.00290088282532</v>
      </c>
      <c r="M91" s="3">
        <f>'3C'!K120</f>
        <v>1539.6331620629132</v>
      </c>
      <c r="N91" s="3">
        <f>'3C'!L120</f>
        <v>566.27896209916582</v>
      </c>
      <c r="O91" s="3">
        <f t="shared" si="8"/>
        <v>6.4371569514492277</v>
      </c>
      <c r="Q91" s="3">
        <f>AVERAGE('4C'!$K234:$K264) + Calibration!$C$11</f>
        <v>403.96846765566653</v>
      </c>
      <c r="R91" s="3">
        <f>'4C'!L264</f>
        <v>1429.0599659248617</v>
      </c>
      <c r="S91" s="3">
        <f>'4C'!M264</f>
        <v>568.29892475453835</v>
      </c>
      <c r="T91" s="3">
        <f t="shared" si="9"/>
        <v>5.8054717433830128</v>
      </c>
    </row>
    <row r="92" spans="1:20" x14ac:dyDescent="0.25">
      <c r="A92" s="3">
        <f t="shared" si="10"/>
        <v>9.9166666666666679</v>
      </c>
      <c r="B92" s="3">
        <f>AVERAGE('1C'!$J91:$J121) + Calibration!$C$11</f>
        <v>397.07695377800457</v>
      </c>
      <c r="C92" s="2">
        <f>'1C'!K121</f>
        <v>952.29636502672838</v>
      </c>
      <c r="D92" s="2">
        <f>'1C'!L121</f>
        <v>575.88415458320458</v>
      </c>
      <c r="E92" s="3">
        <f t="shared" si="6"/>
        <v>3.1444125805594751</v>
      </c>
      <c r="G92" s="3">
        <f>AVERAGE('2C'!$J91:$J121) + Calibration!$C$11</f>
        <v>401.30723050451877</v>
      </c>
      <c r="H92" s="3">
        <f>'2C'!K121</f>
        <v>1447.8731807808754</v>
      </c>
      <c r="I92" s="3">
        <f>'2C'!L121</f>
        <v>577.40944285468834</v>
      </c>
      <c r="J92" s="3">
        <f t="shared" si="7"/>
        <v>5.9270894960838261</v>
      </c>
      <c r="L92" s="3">
        <f>AVERAGE('3C'!$J91:$J121) + Calibration!$C$11</f>
        <v>403.04643062324237</v>
      </c>
      <c r="M92" s="3">
        <f>'3C'!K121</f>
        <v>1291.6222705817559</v>
      </c>
      <c r="N92" s="3">
        <f>'3C'!L121</f>
        <v>566.07285910911685</v>
      </c>
      <c r="O92" s="3">
        <f t="shared" si="8"/>
        <v>5.0323331521546733</v>
      </c>
      <c r="Q92" s="3">
        <f>AVERAGE('4C'!$K235:$K265) + Calibration!$C$11</f>
        <v>404.10697133920036</v>
      </c>
      <c r="R92" s="3">
        <f>'4C'!L265</f>
        <v>1096.2883742240683</v>
      </c>
      <c r="S92" s="3">
        <f>'4C'!M265</f>
        <v>567.18589193182765</v>
      </c>
      <c r="T92" s="3">
        <f t="shared" si="9"/>
        <v>3.9200789222505557</v>
      </c>
    </row>
    <row r="93" spans="1:20" x14ac:dyDescent="0.25">
      <c r="B93" s="3">
        <f>AVERAGE(B2:B92)</f>
        <v>399.31782179253418</v>
      </c>
      <c r="D93" s="3">
        <f>AVERAGE(D2:D92)</f>
        <v>578.20779819796746</v>
      </c>
      <c r="G93" s="3">
        <f>AVERAGE(G2:G92)</f>
        <v>398.00976037101088</v>
      </c>
      <c r="I93" s="3">
        <f>AVERAGE(I2:I92)</f>
        <v>573.40246459765001</v>
      </c>
      <c r="L93" s="3">
        <f>AVERAGE(L2:L92)</f>
        <v>399.75052244623981</v>
      </c>
      <c r="N93" s="3">
        <f>AVERAGE(N2:N92)</f>
        <v>568.18489235874858</v>
      </c>
      <c r="Q93" s="3">
        <f>AVERAGE(Q2:Q92)</f>
        <v>399.04415618185305</v>
      </c>
      <c r="S93" s="3">
        <f>AVERAGE(S2:S92)</f>
        <v>561.23408944807829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-9.1361221202128604</v>
      </c>
      <c r="D11" s="2">
        <f>AVERAGE(E11:E14)</f>
        <v>409.13612212021286</v>
      </c>
      <c r="E11" s="2">
        <f>AVERAGE('4C'!O2)</f>
        <v>409.86980257088072</v>
      </c>
    </row>
    <row r="12" spans="1:5" x14ac:dyDescent="0.25">
      <c r="E12" s="2">
        <f>'3C'!N2</f>
        <v>408.79589187269437</v>
      </c>
    </row>
    <row r="13" spans="1:5" x14ac:dyDescent="0.25">
      <c r="E13" s="2">
        <f>'2C'!N2</f>
        <v>407.5732413000465</v>
      </c>
    </row>
    <row r="14" spans="1:5" x14ac:dyDescent="0.25">
      <c r="E14" s="2">
        <f>'1C'!N2</f>
        <v>410.30555273722985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2015-04-24T03:48:22Z</dcterms:modified>
</cp:coreProperties>
</file>